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 activeTab="3"/>
  </bookViews>
  <sheets>
    <sheet name="Lith" sheetId="1" r:id="rId1"/>
    <sheet name="Mag_sus" sheetId="2" r:id="rId2"/>
    <sheet name="S.G." sheetId="4" r:id="rId3"/>
    <sheet name="alpha_beta" sheetId="5" r:id="rId4"/>
  </sheets>
  <calcPr calcId="124519"/>
</workbook>
</file>

<file path=xl/calcChain.xml><?xml version="1.0" encoding="utf-8"?>
<calcChain xmlns="http://schemas.openxmlformats.org/spreadsheetml/2006/main">
  <c r="K35" i="4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K11"/>
  <c r="I11"/>
  <c r="K10"/>
  <c r="I10"/>
  <c r="K9"/>
  <c r="I9"/>
  <c r="K8"/>
  <c r="I8"/>
  <c r="K7"/>
  <c r="I7"/>
  <c r="K6"/>
  <c r="I6"/>
  <c r="C2" i="1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</calcChain>
</file>

<file path=xl/sharedStrings.xml><?xml version="1.0" encoding="utf-8"?>
<sst xmlns="http://schemas.openxmlformats.org/spreadsheetml/2006/main" count="458" uniqueCount="126">
  <si>
    <t>Hole</t>
  </si>
  <si>
    <t>From</t>
  </si>
  <si>
    <t>To</t>
  </si>
  <si>
    <t>Oxidation</t>
  </si>
  <si>
    <t>Lith 1</t>
  </si>
  <si>
    <t>Lith 2</t>
  </si>
  <si>
    <t>Structure</t>
  </si>
  <si>
    <t>Veins</t>
  </si>
  <si>
    <t>Pyrite</t>
  </si>
  <si>
    <t>Pyrite %</t>
  </si>
  <si>
    <t>Min Code</t>
  </si>
  <si>
    <t>Min %</t>
  </si>
  <si>
    <t>Comments</t>
  </si>
  <si>
    <t>Date Logged</t>
  </si>
  <si>
    <t>Geo</t>
  </si>
  <si>
    <t>AR029</t>
  </si>
  <si>
    <t>CO</t>
  </si>
  <si>
    <t>PO</t>
  </si>
  <si>
    <t>SO</t>
  </si>
  <si>
    <t>UO</t>
  </si>
  <si>
    <t>TOO</t>
  </si>
  <si>
    <t>COO</t>
  </si>
  <si>
    <t>PQO</t>
  </si>
  <si>
    <t>POO</t>
  </si>
  <si>
    <t>FT</t>
  </si>
  <si>
    <t>WBQ</t>
  </si>
  <si>
    <t>WOC</t>
  </si>
  <si>
    <t>HCO</t>
  </si>
  <si>
    <t>WCF</t>
  </si>
  <si>
    <t>FLO</t>
  </si>
  <si>
    <t>QTZ</t>
  </si>
  <si>
    <t>SLO</t>
  </si>
  <si>
    <t>SLF</t>
  </si>
  <si>
    <t>SLQ</t>
  </si>
  <si>
    <t>DOO</t>
  </si>
  <si>
    <t>SBX</t>
  </si>
  <si>
    <t>JCO</t>
  </si>
  <si>
    <t>FTO</t>
  </si>
  <si>
    <t>FL</t>
  </si>
  <si>
    <t>LCO</t>
  </si>
  <si>
    <t>DMO</t>
  </si>
  <si>
    <t>MWO</t>
  </si>
  <si>
    <t>SBO</t>
  </si>
  <si>
    <t>FCO</t>
  </si>
  <si>
    <t>PYD</t>
  </si>
  <si>
    <t>MAO</t>
  </si>
  <si>
    <t>No recovery</t>
  </si>
  <si>
    <t>Rubble. Grading from fine to medium-grained, interspersed with zones of very fine-grained, dark green to black dolerite which contains more pyrite and clay.</t>
  </si>
  <si>
    <t>PYG</t>
  </si>
  <si>
    <t>PYV</t>
  </si>
  <si>
    <t>CCA</t>
  </si>
  <si>
    <t>Triconed. No material left to log</t>
  </si>
  <si>
    <t>Very broken. Dark bown, decomopsing to clay</t>
  </si>
  <si>
    <t>Lightly sheared orange/brown quarz schist with carbonate-rich material around fractures</t>
  </si>
  <si>
    <t>No structure, with carbonate ans schist fragments</t>
  </si>
  <si>
    <t>Dark brown, weathering to range/brown clay. Occasional hard rocks resemblimg MBO</t>
  </si>
  <si>
    <t>Carbonate-rich brown clays. Angular quartz to 3mm in groundmass</t>
  </si>
  <si>
    <t>Shattered, varying from clay to hard rock. Dark brown</t>
  </si>
  <si>
    <t>No recovery. Hard material on top and bottom suggests weathered zone or cavity with fill washed away</t>
  </si>
  <si>
    <t>Generally unstructured orange/brown clays with intermittent layers of completely oxidised carbonate material</t>
  </si>
  <si>
    <t>Carbonate-rich brown clays. Extremely weathered, soft carbonate clasts, some angular quartz up to 5mm</t>
  </si>
  <si>
    <r>
      <rPr>
        <b/>
        <sz val="11"/>
        <color theme="1"/>
        <rFont val="Calibri"/>
        <family val="2"/>
        <scheme val="minor"/>
      </rPr>
      <t xml:space="preserve">(Photo) </t>
    </r>
    <r>
      <rPr>
        <sz val="11"/>
        <color theme="1"/>
        <rFont val="Calibri"/>
        <family val="2"/>
        <scheme val="minor"/>
      </rPr>
      <t>Black and soft. Retains most of carbonate texture, but some with shear zone texture</t>
    </r>
  </si>
  <si>
    <t>Sub-rounded rubble with some carbonate-rich clay.</t>
  </si>
  <si>
    <t>Grey/brown carbonaceous clays. Poor recovery</t>
  </si>
  <si>
    <t>As above, but generally more competent. Some shear zone material with devitrified appearance at top</t>
  </si>
  <si>
    <t>Carbonaceous grey clays with many fragments of carbonate and quartz/carbonate/schist sands</t>
  </si>
  <si>
    <t>As for above carbonate but more weathered</t>
  </si>
  <si>
    <t>As for above carbonate but much harder</t>
  </si>
  <si>
    <t>Similar to carbonate above but harder, with dominant shear zone, devitrified texture</t>
  </si>
  <si>
    <t>Vein quartz rubble</t>
  </si>
  <si>
    <t>Pale green, mostly decomposed to clay</t>
  </si>
  <si>
    <t>As above, but brown. Decomposing to grey/brown clays. Competent parts shattered</t>
  </si>
  <si>
    <t>As for above green siltstone, with zones of soft but competent material</t>
  </si>
  <si>
    <t>Sandy clays, light green. Much material washed away and much overdrill. Medium to coarse quartz sands moderately magnetic.</t>
  </si>
  <si>
    <t>Light to dark grey, highly weathered and rounded rubble</t>
  </si>
  <si>
    <t>Brown/grey sandy silts forming compact clay</t>
  </si>
  <si>
    <t>As for above SLQ</t>
  </si>
  <si>
    <t>As above, but darker green colour and some competent rock</t>
  </si>
  <si>
    <t>Green siltstone, hardening with depth. Shear zone intensifying towards base</t>
  </si>
  <si>
    <t>Soft, glassy black material with semi-conchoidal fracturing appearing as devitrified glass. Shear zone similar to that in AR01</t>
  </si>
  <si>
    <t>Highly sheared green to brown clays, possibly schist. Texture stronger towards base</t>
  </si>
  <si>
    <r>
      <t xml:space="preserve">Generally very soft brown to white clays, with schist texture strongest in light material. </t>
    </r>
    <r>
      <rPr>
        <b/>
        <sz val="11"/>
        <color theme="1"/>
        <rFont val="Calibri"/>
        <family val="2"/>
        <scheme val="minor"/>
      </rPr>
      <t>Sands in runs from up-hole.</t>
    </r>
  </si>
  <si>
    <t>Very hard clasts, with often highly weathered, soft matrix. Clast supported. Has baked appearance, clasts appear to be mudstone. Rubble at top</t>
  </si>
  <si>
    <t>Weathered to clays but retain shear fabric. As for above POO</t>
  </si>
  <si>
    <t>Partially consolidated grey, carbonaceous clay with some schistose fabric retained. Fine quartz/carbonate gravels throughout</t>
  </si>
  <si>
    <r>
      <t xml:space="preserve">Same brecciated texture as that seen in magnesite, but not as strongly developed. </t>
    </r>
    <r>
      <rPr>
        <b/>
        <sz val="11"/>
        <color theme="1"/>
        <rFont val="Calibri"/>
        <family val="2"/>
        <scheme val="minor"/>
      </rPr>
      <t>Carbonaceous mudstone</t>
    </r>
  </si>
  <si>
    <t xml:space="preserve">Grey carbonated material retiaining schistose texture in parts </t>
  </si>
  <si>
    <t>Generally soft carbonated breccia as above, but with zones altered to clay. Clays show schistose fabric, as do some clasts when broken</t>
  </si>
  <si>
    <t>Extremely sheared, very fine-grained dolerite. Chlorite on shear planes</t>
  </si>
  <si>
    <t>Fault containing light schist material, grey carbonaceous clays and rounded pebbles of very fine-grained, soft dolerite</t>
  </si>
  <si>
    <r>
      <rPr>
        <b/>
        <sz val="11"/>
        <color theme="1"/>
        <rFont val="Calibri"/>
        <family val="2"/>
        <scheme val="minor"/>
      </rPr>
      <t xml:space="preserve">(Photos) </t>
    </r>
    <r>
      <rPr>
        <sz val="11"/>
        <color theme="1"/>
        <rFont val="Calibri"/>
        <family val="2"/>
        <scheme val="minor"/>
      </rPr>
      <t>Highly weathered medium-grained dolerite. No obvious chill margins. Soft, red secondary mineral forming veins and throughout groundmass. Occasional lighter rock has appearance of magnesite xenoliths</t>
    </r>
  </si>
  <si>
    <r>
      <t xml:space="preserve">(Photos) </t>
    </r>
    <r>
      <rPr>
        <sz val="11"/>
        <color theme="1"/>
        <rFont val="Calibri"/>
        <family val="2"/>
        <scheme val="minor"/>
      </rPr>
      <t>Highly sheared zone displaying movement. Carbonate material infilling/replacing dolerite along some fractures. Very fine-grained</t>
    </r>
  </si>
  <si>
    <t>As above, but less intensely sheared, no carbonate replacement</t>
  </si>
  <si>
    <t>Fine-grained dolerite rubble. Red veining. Shear textures and planes</t>
  </si>
  <si>
    <t>Medium-grained broken dolerite. Red material highly magnetic</t>
  </si>
  <si>
    <t>Dolerite altered to clay, lightly foliated dark green</t>
  </si>
  <si>
    <t>Shattered, medium-grained</t>
  </si>
  <si>
    <t>Intense carbonate veining marking change from medium-grained to fine-grained dolerite</t>
  </si>
  <si>
    <t>Fine to very-fine dolerite. Altering to clay in zones. Red mineral on some fractures</t>
  </si>
  <si>
    <t>Dolerite weathering to clays with some apparent carbonate replacement</t>
  </si>
  <si>
    <r>
      <t xml:space="preserve">(Photo) </t>
    </r>
    <r>
      <rPr>
        <sz val="11"/>
        <color theme="1"/>
        <rFont val="Calibri"/>
        <family val="2"/>
        <scheme val="minor"/>
      </rPr>
      <t>Soft, powdery at top. Generally quite soft, foliated</t>
    </r>
  </si>
  <si>
    <t>Carbonated siltstone. Poor recovery. Rubble at top and bottom</t>
  </si>
  <si>
    <t>As for above MWO</t>
  </si>
  <si>
    <t>Depth</t>
  </si>
  <si>
    <t>Mag Sus</t>
  </si>
  <si>
    <t>Rock</t>
  </si>
  <si>
    <t>SG Measurements - Data Record Sheet</t>
  </si>
  <si>
    <t>Hole:</t>
  </si>
  <si>
    <t>Date:</t>
  </si>
  <si>
    <t>Sampler:</t>
  </si>
  <si>
    <t>BK</t>
  </si>
  <si>
    <t>% Change in weight</t>
  </si>
  <si>
    <t>From (m)</t>
  </si>
  <si>
    <t>Length (m)</t>
  </si>
  <si>
    <t>Lith</t>
  </si>
  <si>
    <t>Wt Air (g)</t>
  </si>
  <si>
    <t>Wt Water (g)</t>
  </si>
  <si>
    <t>Wt Air Wet (g)</t>
  </si>
  <si>
    <t>Comment</t>
  </si>
  <si>
    <t>Air - Air wet</t>
  </si>
  <si>
    <t>SG</t>
  </si>
  <si>
    <t xml:space="preserve">Hole </t>
  </si>
  <si>
    <t>Feature</t>
  </si>
  <si>
    <t>α (0-90)</t>
  </si>
  <si>
    <t>β (0-360)</t>
  </si>
  <si>
    <t>TCO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</si>
</sst>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14" fontId="0" fillId="0" borderId="0" xfId="0" applyNumberFormat="1"/>
    <xf numFmtId="0" fontId="0" fillId="0" borderId="0" xfId="0" applyFont="1"/>
    <xf numFmtId="0" fontId="2" fillId="0" borderId="1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1" fillId="0" borderId="0" xfId="0" applyNumberFormat="1" applyFont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Fill="1" applyBorder="1"/>
    <xf numFmtId="0" fontId="1" fillId="0" borderId="6" xfId="0" applyFont="1" applyFill="1" applyBorder="1"/>
    <xf numFmtId="0" fontId="1" fillId="0" borderId="0" xfId="0" applyFont="1" applyFill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164" fontId="0" fillId="0" borderId="0" xfId="0" applyNumberForma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Fill="1" applyBorder="1"/>
    <xf numFmtId="0" fontId="0" fillId="0" borderId="11" xfId="0" applyFill="1" applyBorder="1"/>
    <xf numFmtId="0" fontId="3" fillId="0" borderId="14" xfId="0" applyFont="1" applyBorder="1"/>
    <xf numFmtId="0" fontId="4" fillId="0" borderId="14" xfId="0" applyFont="1" applyBorder="1"/>
    <xf numFmtId="0" fontId="0" fillId="0" borderId="15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4"/>
  <sheetViews>
    <sheetView topLeftCell="A30" workbookViewId="0">
      <selection activeCell="O56" sqref="O56"/>
    </sheetView>
  </sheetViews>
  <sheetFormatPr defaultRowHeight="15"/>
  <cols>
    <col min="12" max="12" width="6.85546875" customWidth="1"/>
    <col min="13" max="13" width="13.140625" customWidth="1"/>
    <col min="14" max="14" width="7.5703125" customWidth="1"/>
  </cols>
  <sheetData>
    <row r="1" spans="1:15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13</v>
      </c>
      <c r="N1" s="1" t="s">
        <v>14</v>
      </c>
      <c r="O1" s="1" t="s">
        <v>12</v>
      </c>
    </row>
    <row r="2" spans="1:15">
      <c r="A2" t="s">
        <v>15</v>
      </c>
      <c r="B2">
        <v>0</v>
      </c>
      <c r="C2">
        <f t="shared" ref="C2:C55" si="0">B3</f>
        <v>2.5</v>
      </c>
      <c r="D2" t="s">
        <v>16</v>
      </c>
      <c r="E2" t="s">
        <v>20</v>
      </c>
      <c r="M2" s="2">
        <v>40667</v>
      </c>
      <c r="N2" t="s">
        <v>50</v>
      </c>
      <c r="O2" t="s">
        <v>51</v>
      </c>
    </row>
    <row r="3" spans="1:15">
      <c r="A3" t="s">
        <v>15</v>
      </c>
      <c r="B3">
        <v>2.5</v>
      </c>
      <c r="C3">
        <f t="shared" si="0"/>
        <v>2.9</v>
      </c>
      <c r="D3" t="s">
        <v>16</v>
      </c>
      <c r="E3" t="s">
        <v>21</v>
      </c>
      <c r="F3" t="s">
        <v>23</v>
      </c>
      <c r="M3" s="2">
        <v>40667</v>
      </c>
      <c r="N3" t="s">
        <v>50</v>
      </c>
      <c r="O3" t="s">
        <v>52</v>
      </c>
    </row>
    <row r="4" spans="1:15">
      <c r="A4" t="s">
        <v>15</v>
      </c>
      <c r="B4">
        <v>2.9</v>
      </c>
      <c r="C4">
        <f t="shared" si="0"/>
        <v>3.7</v>
      </c>
      <c r="D4" t="s">
        <v>16</v>
      </c>
      <c r="E4" t="s">
        <v>22</v>
      </c>
      <c r="F4" t="s">
        <v>21</v>
      </c>
      <c r="G4" t="s">
        <v>24</v>
      </c>
      <c r="M4" s="2">
        <v>40667</v>
      </c>
      <c r="N4" t="s">
        <v>50</v>
      </c>
      <c r="O4" t="s">
        <v>53</v>
      </c>
    </row>
    <row r="5" spans="1:15">
      <c r="A5" t="s">
        <v>15</v>
      </c>
      <c r="B5">
        <v>3.7</v>
      </c>
      <c r="C5">
        <f t="shared" si="0"/>
        <v>4.5999999999999996</v>
      </c>
      <c r="D5" t="s">
        <v>16</v>
      </c>
      <c r="E5" t="s">
        <v>25</v>
      </c>
      <c r="M5" s="2">
        <v>40667</v>
      </c>
      <c r="N5" t="s">
        <v>50</v>
      </c>
      <c r="O5" t="s">
        <v>54</v>
      </c>
    </row>
    <row r="6" spans="1:15">
      <c r="A6" t="s">
        <v>15</v>
      </c>
      <c r="B6">
        <v>4.5999999999999996</v>
      </c>
      <c r="C6">
        <f t="shared" si="0"/>
        <v>6.2</v>
      </c>
      <c r="D6" t="s">
        <v>16</v>
      </c>
      <c r="E6" t="s">
        <v>21</v>
      </c>
      <c r="M6" s="2">
        <v>40667</v>
      </c>
      <c r="N6" t="s">
        <v>50</v>
      </c>
      <c r="O6" t="s">
        <v>55</v>
      </c>
    </row>
    <row r="7" spans="1:15">
      <c r="A7" t="s">
        <v>15</v>
      </c>
      <c r="B7">
        <v>6.2</v>
      </c>
      <c r="C7">
        <f t="shared" si="0"/>
        <v>7.3</v>
      </c>
      <c r="D7" t="s">
        <v>16</v>
      </c>
      <c r="E7" t="s">
        <v>26</v>
      </c>
      <c r="M7" s="2">
        <v>40667</v>
      </c>
      <c r="N7" t="s">
        <v>50</v>
      </c>
      <c r="O7" t="s">
        <v>56</v>
      </c>
    </row>
    <row r="8" spans="1:15">
      <c r="A8" t="s">
        <v>15</v>
      </c>
      <c r="B8">
        <v>7.3</v>
      </c>
      <c r="C8">
        <f t="shared" si="0"/>
        <v>8</v>
      </c>
      <c r="D8" t="s">
        <v>16</v>
      </c>
      <c r="E8" t="s">
        <v>21</v>
      </c>
      <c r="M8" s="2">
        <v>40667</v>
      </c>
      <c r="N8" t="s">
        <v>50</v>
      </c>
      <c r="O8" t="s">
        <v>57</v>
      </c>
    </row>
    <row r="9" spans="1:15">
      <c r="A9" t="s">
        <v>15</v>
      </c>
      <c r="B9">
        <v>8</v>
      </c>
      <c r="C9">
        <f t="shared" si="0"/>
        <v>9</v>
      </c>
      <c r="D9" t="s">
        <v>16</v>
      </c>
      <c r="E9" t="s">
        <v>27</v>
      </c>
      <c r="M9" s="2">
        <v>40667</v>
      </c>
      <c r="N9" t="s">
        <v>50</v>
      </c>
      <c r="O9" t="s">
        <v>58</v>
      </c>
    </row>
    <row r="10" spans="1:15">
      <c r="A10" t="s">
        <v>15</v>
      </c>
      <c r="B10">
        <v>9</v>
      </c>
      <c r="C10">
        <f t="shared" si="0"/>
        <v>10.4</v>
      </c>
      <c r="D10" t="s">
        <v>16</v>
      </c>
      <c r="E10" t="s">
        <v>28</v>
      </c>
      <c r="F10" t="s">
        <v>26</v>
      </c>
      <c r="M10" s="2">
        <v>40667</v>
      </c>
      <c r="N10" t="s">
        <v>50</v>
      </c>
      <c r="O10" t="s">
        <v>59</v>
      </c>
    </row>
    <row r="11" spans="1:15">
      <c r="A11" t="s">
        <v>15</v>
      </c>
      <c r="B11">
        <v>10.4</v>
      </c>
      <c r="C11">
        <f t="shared" si="0"/>
        <v>11</v>
      </c>
      <c r="D11" t="s">
        <v>16</v>
      </c>
      <c r="E11" t="s">
        <v>26</v>
      </c>
      <c r="M11" s="2">
        <v>40667</v>
      </c>
      <c r="N11" t="s">
        <v>50</v>
      </c>
      <c r="O11" t="s">
        <v>60</v>
      </c>
    </row>
    <row r="12" spans="1:15">
      <c r="A12" t="s">
        <v>15</v>
      </c>
      <c r="B12">
        <v>11</v>
      </c>
      <c r="C12">
        <f t="shared" si="0"/>
        <v>13</v>
      </c>
      <c r="D12" t="s">
        <v>16</v>
      </c>
      <c r="E12" t="s">
        <v>27</v>
      </c>
      <c r="M12" s="2">
        <v>40667</v>
      </c>
      <c r="N12" t="s">
        <v>50</v>
      </c>
      <c r="O12" t="s">
        <v>46</v>
      </c>
    </row>
    <row r="13" spans="1:15">
      <c r="A13" t="s">
        <v>15</v>
      </c>
      <c r="B13">
        <v>13</v>
      </c>
      <c r="C13">
        <f t="shared" si="0"/>
        <v>13.2</v>
      </c>
      <c r="D13" t="s">
        <v>18</v>
      </c>
      <c r="E13" t="s">
        <v>21</v>
      </c>
      <c r="F13" t="s">
        <v>29</v>
      </c>
      <c r="M13" s="2">
        <v>40667</v>
      </c>
      <c r="N13" t="s">
        <v>50</v>
      </c>
      <c r="O13" t="s">
        <v>61</v>
      </c>
    </row>
    <row r="14" spans="1:15">
      <c r="A14" t="s">
        <v>15</v>
      </c>
      <c r="B14">
        <v>13.2</v>
      </c>
      <c r="C14">
        <f t="shared" si="0"/>
        <v>14.2</v>
      </c>
      <c r="D14" t="s">
        <v>16</v>
      </c>
      <c r="E14" t="s">
        <v>21</v>
      </c>
      <c r="F14" t="s">
        <v>26</v>
      </c>
      <c r="M14" s="2">
        <v>40667</v>
      </c>
      <c r="N14" t="s">
        <v>50</v>
      </c>
      <c r="O14" t="s">
        <v>62</v>
      </c>
    </row>
    <row r="15" spans="1:15">
      <c r="A15" t="s">
        <v>15</v>
      </c>
      <c r="B15">
        <v>14.2</v>
      </c>
      <c r="C15">
        <f t="shared" si="0"/>
        <v>16.600000000000001</v>
      </c>
      <c r="D15" t="s">
        <v>18</v>
      </c>
      <c r="E15" t="s">
        <v>21</v>
      </c>
      <c r="F15" t="s">
        <v>29</v>
      </c>
      <c r="M15" s="2">
        <v>40667</v>
      </c>
      <c r="N15" t="s">
        <v>50</v>
      </c>
      <c r="O15" t="s">
        <v>64</v>
      </c>
    </row>
    <row r="16" spans="1:15">
      <c r="A16" t="s">
        <v>15</v>
      </c>
      <c r="B16">
        <v>16.600000000000001</v>
      </c>
      <c r="C16">
        <f t="shared" si="0"/>
        <v>18.7</v>
      </c>
      <c r="D16" t="s">
        <v>16</v>
      </c>
      <c r="E16" t="s">
        <v>26</v>
      </c>
      <c r="F16" t="s">
        <v>21</v>
      </c>
      <c r="M16" s="2">
        <v>40667</v>
      </c>
      <c r="N16" t="s">
        <v>50</v>
      </c>
      <c r="O16" t="s">
        <v>65</v>
      </c>
    </row>
    <row r="17" spans="1:15">
      <c r="A17" t="s">
        <v>15</v>
      </c>
      <c r="B17">
        <v>18.7</v>
      </c>
      <c r="C17">
        <f t="shared" si="0"/>
        <v>19</v>
      </c>
      <c r="D17" t="s">
        <v>16</v>
      </c>
      <c r="E17" t="s">
        <v>21</v>
      </c>
      <c r="M17" s="2">
        <v>40667</v>
      </c>
      <c r="N17" t="s">
        <v>50</v>
      </c>
      <c r="O17" t="s">
        <v>66</v>
      </c>
    </row>
    <row r="18" spans="1:15">
      <c r="A18" t="s">
        <v>15</v>
      </c>
      <c r="B18">
        <v>19</v>
      </c>
      <c r="C18">
        <f t="shared" si="0"/>
        <v>20.2</v>
      </c>
      <c r="D18" t="s">
        <v>16</v>
      </c>
      <c r="E18" t="s">
        <v>26</v>
      </c>
      <c r="M18" s="2">
        <v>40667</v>
      </c>
      <c r="N18" t="s">
        <v>50</v>
      </c>
      <c r="O18" t="s">
        <v>63</v>
      </c>
    </row>
    <row r="19" spans="1:15">
      <c r="A19" t="s">
        <v>15</v>
      </c>
      <c r="B19">
        <v>20.2</v>
      </c>
      <c r="C19">
        <f t="shared" si="0"/>
        <v>20.399999999999999</v>
      </c>
      <c r="D19" t="s">
        <v>16</v>
      </c>
      <c r="E19" t="s">
        <v>21</v>
      </c>
      <c r="M19" s="2">
        <v>40667</v>
      </c>
      <c r="N19" t="s">
        <v>50</v>
      </c>
      <c r="O19" t="s">
        <v>67</v>
      </c>
    </row>
    <row r="20" spans="1:15">
      <c r="A20" t="s">
        <v>15</v>
      </c>
      <c r="B20">
        <v>20.399999999999999</v>
      </c>
      <c r="C20">
        <f t="shared" si="0"/>
        <v>22</v>
      </c>
      <c r="D20" t="s">
        <v>16</v>
      </c>
      <c r="E20" t="s">
        <v>27</v>
      </c>
      <c r="M20" s="2">
        <v>40667</v>
      </c>
      <c r="N20" t="s">
        <v>50</v>
      </c>
      <c r="O20" t="s">
        <v>46</v>
      </c>
    </row>
    <row r="21" spans="1:15">
      <c r="A21" t="s">
        <v>15</v>
      </c>
      <c r="B21">
        <v>22</v>
      </c>
      <c r="C21">
        <f t="shared" si="0"/>
        <v>23.5</v>
      </c>
      <c r="D21" t="s">
        <v>16</v>
      </c>
      <c r="E21" t="s">
        <v>29</v>
      </c>
      <c r="F21" t="s">
        <v>21</v>
      </c>
      <c r="G21" t="s">
        <v>38</v>
      </c>
      <c r="M21" s="2">
        <v>40667</v>
      </c>
      <c r="N21" t="s">
        <v>50</v>
      </c>
      <c r="O21" t="s">
        <v>68</v>
      </c>
    </row>
    <row r="22" spans="1:15">
      <c r="A22" t="s">
        <v>15</v>
      </c>
      <c r="B22">
        <v>23.5</v>
      </c>
      <c r="C22">
        <f t="shared" si="0"/>
        <v>23.6</v>
      </c>
      <c r="D22" t="s">
        <v>16</v>
      </c>
      <c r="E22" t="s">
        <v>30</v>
      </c>
      <c r="G22" t="s">
        <v>24</v>
      </c>
      <c r="M22" s="2">
        <v>40667</v>
      </c>
      <c r="N22" t="s">
        <v>50</v>
      </c>
      <c r="O22" t="s">
        <v>69</v>
      </c>
    </row>
    <row r="23" spans="1:15">
      <c r="A23" t="s">
        <v>15</v>
      </c>
      <c r="B23">
        <v>23.6</v>
      </c>
      <c r="C23">
        <f t="shared" si="0"/>
        <v>26</v>
      </c>
      <c r="D23" t="s">
        <v>16</v>
      </c>
      <c r="E23" t="s">
        <v>31</v>
      </c>
      <c r="M23" s="2">
        <v>40667</v>
      </c>
      <c r="N23" t="s">
        <v>50</v>
      </c>
      <c r="O23" t="s">
        <v>70</v>
      </c>
    </row>
    <row r="24" spans="1:15">
      <c r="A24" t="s">
        <v>15</v>
      </c>
      <c r="B24">
        <v>26</v>
      </c>
      <c r="C24">
        <f t="shared" si="0"/>
        <v>26.2</v>
      </c>
      <c r="D24" t="s">
        <v>16</v>
      </c>
      <c r="E24" t="s">
        <v>32</v>
      </c>
      <c r="M24" s="2">
        <v>40667</v>
      </c>
      <c r="N24" t="s">
        <v>50</v>
      </c>
      <c r="O24" t="s">
        <v>71</v>
      </c>
    </row>
    <row r="25" spans="1:15">
      <c r="A25" t="s">
        <v>15</v>
      </c>
      <c r="B25">
        <v>26.2</v>
      </c>
      <c r="C25">
        <f t="shared" si="0"/>
        <v>32.5</v>
      </c>
      <c r="D25" t="s">
        <v>16</v>
      </c>
      <c r="E25" t="s">
        <v>31</v>
      </c>
      <c r="M25" s="2">
        <v>40667</v>
      </c>
      <c r="N25" t="s">
        <v>50</v>
      </c>
      <c r="O25" t="s">
        <v>72</v>
      </c>
    </row>
    <row r="26" spans="1:15">
      <c r="A26" t="s">
        <v>15</v>
      </c>
      <c r="B26">
        <v>32.5</v>
      </c>
      <c r="C26">
        <f t="shared" si="0"/>
        <v>38</v>
      </c>
      <c r="D26" t="s">
        <v>16</v>
      </c>
      <c r="E26" t="s">
        <v>33</v>
      </c>
      <c r="K26" t="s">
        <v>45</v>
      </c>
      <c r="L26">
        <v>2</v>
      </c>
      <c r="M26" s="2">
        <v>40667</v>
      </c>
      <c r="N26" t="s">
        <v>50</v>
      </c>
      <c r="O26" t="s">
        <v>73</v>
      </c>
    </row>
    <row r="27" spans="1:15">
      <c r="A27" t="s">
        <v>15</v>
      </c>
      <c r="B27">
        <v>38</v>
      </c>
      <c r="C27">
        <f t="shared" si="0"/>
        <v>38.299999999999997</v>
      </c>
      <c r="D27" t="s">
        <v>16</v>
      </c>
      <c r="E27" t="s">
        <v>34</v>
      </c>
      <c r="M27" s="2">
        <v>40667</v>
      </c>
      <c r="N27" t="s">
        <v>50</v>
      </c>
      <c r="O27" t="s">
        <v>74</v>
      </c>
    </row>
    <row r="28" spans="1:15">
      <c r="A28" t="s">
        <v>15</v>
      </c>
      <c r="B28">
        <v>38.299999999999997</v>
      </c>
      <c r="C28">
        <f t="shared" si="0"/>
        <v>38.799999999999997</v>
      </c>
      <c r="D28" t="s">
        <v>16</v>
      </c>
      <c r="E28" t="s">
        <v>31</v>
      </c>
      <c r="M28" s="2">
        <v>40667</v>
      </c>
      <c r="N28" t="s">
        <v>50</v>
      </c>
      <c r="O28" t="s">
        <v>75</v>
      </c>
    </row>
    <row r="29" spans="1:15">
      <c r="A29" t="s">
        <v>15</v>
      </c>
      <c r="B29">
        <v>38.799999999999997</v>
      </c>
      <c r="C29">
        <f t="shared" si="0"/>
        <v>39.5</v>
      </c>
      <c r="D29" t="s">
        <v>16</v>
      </c>
      <c r="E29" t="s">
        <v>33</v>
      </c>
      <c r="K29" t="s">
        <v>45</v>
      </c>
      <c r="L29">
        <v>2</v>
      </c>
      <c r="M29" s="2">
        <v>40667</v>
      </c>
      <c r="N29" t="s">
        <v>50</v>
      </c>
      <c r="O29" t="s">
        <v>76</v>
      </c>
    </row>
    <row r="30" spans="1:15">
      <c r="A30" t="s">
        <v>15</v>
      </c>
      <c r="B30">
        <v>39.5</v>
      </c>
      <c r="C30">
        <f t="shared" si="0"/>
        <v>43</v>
      </c>
      <c r="D30" t="s">
        <v>18</v>
      </c>
      <c r="E30" t="s">
        <v>33</v>
      </c>
      <c r="K30" t="s">
        <v>45</v>
      </c>
      <c r="L30">
        <v>2</v>
      </c>
      <c r="M30" s="2">
        <v>40667</v>
      </c>
      <c r="N30" t="s">
        <v>50</v>
      </c>
      <c r="O30" t="s">
        <v>77</v>
      </c>
    </row>
    <row r="31" spans="1:15">
      <c r="A31" t="s">
        <v>15</v>
      </c>
      <c r="B31">
        <v>43</v>
      </c>
      <c r="C31">
        <f t="shared" si="0"/>
        <v>43.6</v>
      </c>
      <c r="D31" t="s">
        <v>16</v>
      </c>
      <c r="E31" t="s">
        <v>31</v>
      </c>
      <c r="F31" t="s">
        <v>29</v>
      </c>
      <c r="M31" s="2">
        <v>40676</v>
      </c>
      <c r="N31" t="s">
        <v>50</v>
      </c>
      <c r="O31" t="s">
        <v>78</v>
      </c>
    </row>
    <row r="32" spans="1:15">
      <c r="A32" t="s">
        <v>15</v>
      </c>
      <c r="B32">
        <v>43.6</v>
      </c>
      <c r="C32">
        <f t="shared" si="0"/>
        <v>44.5</v>
      </c>
      <c r="D32" t="s">
        <v>16</v>
      </c>
      <c r="E32" t="s">
        <v>29</v>
      </c>
      <c r="M32" s="2">
        <v>40676</v>
      </c>
      <c r="N32" t="s">
        <v>50</v>
      </c>
      <c r="O32" t="s">
        <v>79</v>
      </c>
    </row>
    <row r="33" spans="1:15">
      <c r="A33" t="s">
        <v>15</v>
      </c>
      <c r="B33">
        <v>44.5</v>
      </c>
      <c r="C33">
        <f t="shared" si="0"/>
        <v>45.3</v>
      </c>
      <c r="D33" t="s">
        <v>16</v>
      </c>
      <c r="E33" t="s">
        <v>23</v>
      </c>
      <c r="F33" t="s">
        <v>29</v>
      </c>
      <c r="M33" s="2">
        <v>40676</v>
      </c>
      <c r="N33" t="s">
        <v>50</v>
      </c>
      <c r="O33" t="s">
        <v>80</v>
      </c>
    </row>
    <row r="34" spans="1:15">
      <c r="A34" t="s">
        <v>15</v>
      </c>
      <c r="B34">
        <v>45.3</v>
      </c>
      <c r="C34">
        <f t="shared" si="0"/>
        <v>51.4</v>
      </c>
      <c r="D34" t="s">
        <v>16</v>
      </c>
      <c r="E34" t="s">
        <v>23</v>
      </c>
      <c r="M34" s="2">
        <v>40676</v>
      </c>
      <c r="N34" t="s">
        <v>50</v>
      </c>
      <c r="O34" t="s">
        <v>81</v>
      </c>
    </row>
    <row r="35" spans="1:15">
      <c r="A35" t="s">
        <v>15</v>
      </c>
      <c r="B35">
        <v>51.4</v>
      </c>
      <c r="C35">
        <f t="shared" si="0"/>
        <v>52</v>
      </c>
      <c r="D35" t="s">
        <v>17</v>
      </c>
      <c r="E35" t="s">
        <v>35</v>
      </c>
      <c r="H35" t="s">
        <v>36</v>
      </c>
      <c r="M35" s="2">
        <v>40676</v>
      </c>
      <c r="N35" t="s">
        <v>50</v>
      </c>
      <c r="O35" t="s">
        <v>82</v>
      </c>
    </row>
    <row r="36" spans="1:15">
      <c r="A36" t="s">
        <v>15</v>
      </c>
      <c r="B36">
        <v>52</v>
      </c>
      <c r="C36">
        <f t="shared" si="0"/>
        <v>52.2</v>
      </c>
      <c r="D36" t="s">
        <v>16</v>
      </c>
      <c r="E36" t="s">
        <v>23</v>
      </c>
      <c r="G36" t="s">
        <v>38</v>
      </c>
      <c r="M36" s="2">
        <v>40676</v>
      </c>
      <c r="N36" t="s">
        <v>50</v>
      </c>
      <c r="O36" t="s">
        <v>83</v>
      </c>
    </row>
    <row r="37" spans="1:15">
      <c r="A37" t="s">
        <v>15</v>
      </c>
      <c r="B37">
        <v>52.2</v>
      </c>
      <c r="C37">
        <f t="shared" si="0"/>
        <v>52.8</v>
      </c>
      <c r="D37" t="s">
        <v>16</v>
      </c>
      <c r="E37" t="s">
        <v>37</v>
      </c>
      <c r="G37" t="s">
        <v>24</v>
      </c>
      <c r="M37" s="2">
        <v>40676</v>
      </c>
      <c r="N37" t="s">
        <v>50</v>
      </c>
      <c r="O37" t="s">
        <v>84</v>
      </c>
    </row>
    <row r="38" spans="1:15">
      <c r="A38" t="s">
        <v>15</v>
      </c>
      <c r="B38">
        <v>52.8</v>
      </c>
      <c r="C38">
        <f t="shared" si="0"/>
        <v>56.5</v>
      </c>
      <c r="D38" t="s">
        <v>17</v>
      </c>
      <c r="E38" t="s">
        <v>35</v>
      </c>
      <c r="H38" t="s">
        <v>36</v>
      </c>
      <c r="M38" s="2">
        <v>40676</v>
      </c>
      <c r="N38" t="s">
        <v>50</v>
      </c>
      <c r="O38" t="s">
        <v>85</v>
      </c>
    </row>
    <row r="39" spans="1:15">
      <c r="A39" t="s">
        <v>15</v>
      </c>
      <c r="B39">
        <v>56.5</v>
      </c>
      <c r="C39">
        <f t="shared" si="0"/>
        <v>57</v>
      </c>
      <c r="D39" t="s">
        <v>16</v>
      </c>
      <c r="E39" t="s">
        <v>23</v>
      </c>
      <c r="M39" s="2">
        <v>40676</v>
      </c>
      <c r="N39" t="s">
        <v>50</v>
      </c>
      <c r="O39" t="s">
        <v>86</v>
      </c>
    </row>
    <row r="40" spans="1:15">
      <c r="A40" t="s">
        <v>15</v>
      </c>
      <c r="B40">
        <v>57</v>
      </c>
      <c r="C40">
        <f t="shared" si="0"/>
        <v>59.6</v>
      </c>
      <c r="D40" t="s">
        <v>18</v>
      </c>
      <c r="E40" t="s">
        <v>35</v>
      </c>
      <c r="F40" t="s">
        <v>23</v>
      </c>
      <c r="M40" s="2">
        <v>40676</v>
      </c>
      <c r="N40" t="s">
        <v>50</v>
      </c>
      <c r="O40" t="s">
        <v>87</v>
      </c>
    </row>
    <row r="41" spans="1:15">
      <c r="A41" t="s">
        <v>15</v>
      </c>
      <c r="B41">
        <v>59.6</v>
      </c>
      <c r="C41">
        <f t="shared" si="0"/>
        <v>60</v>
      </c>
      <c r="D41" t="s">
        <v>18</v>
      </c>
      <c r="E41" t="s">
        <v>34</v>
      </c>
      <c r="M41" s="2">
        <v>40676</v>
      </c>
      <c r="N41" t="s">
        <v>50</v>
      </c>
      <c r="O41" t="s">
        <v>88</v>
      </c>
    </row>
    <row r="42" spans="1:15">
      <c r="A42" t="s">
        <v>15</v>
      </c>
      <c r="B42">
        <v>60</v>
      </c>
      <c r="C42">
        <f t="shared" si="0"/>
        <v>60.2</v>
      </c>
      <c r="D42" t="s">
        <v>16</v>
      </c>
      <c r="E42" t="s">
        <v>37</v>
      </c>
      <c r="F42" t="s">
        <v>23</v>
      </c>
      <c r="G42" t="s">
        <v>24</v>
      </c>
      <c r="M42" s="2">
        <v>40676</v>
      </c>
      <c r="N42" t="s">
        <v>50</v>
      </c>
      <c r="O42" t="s">
        <v>89</v>
      </c>
    </row>
    <row r="43" spans="1:15">
      <c r="A43" t="s">
        <v>15</v>
      </c>
      <c r="B43">
        <v>60.2</v>
      </c>
      <c r="C43">
        <f t="shared" si="0"/>
        <v>64.3</v>
      </c>
      <c r="D43" t="s">
        <v>18</v>
      </c>
      <c r="E43" t="s">
        <v>34</v>
      </c>
      <c r="M43" s="2">
        <v>40676</v>
      </c>
      <c r="N43" t="s">
        <v>50</v>
      </c>
      <c r="O43" t="s">
        <v>90</v>
      </c>
    </row>
    <row r="44" spans="1:15">
      <c r="A44" t="s">
        <v>15</v>
      </c>
      <c r="B44">
        <v>64.3</v>
      </c>
      <c r="C44">
        <f t="shared" si="0"/>
        <v>64.5</v>
      </c>
      <c r="D44" t="s">
        <v>18</v>
      </c>
      <c r="E44" t="s">
        <v>34</v>
      </c>
      <c r="G44" t="s">
        <v>24</v>
      </c>
      <c r="M44" s="2">
        <v>40676</v>
      </c>
      <c r="N44" t="s">
        <v>50</v>
      </c>
      <c r="O44" s="1" t="s">
        <v>91</v>
      </c>
    </row>
    <row r="45" spans="1:15">
      <c r="A45" t="s">
        <v>15</v>
      </c>
      <c r="B45">
        <v>64.5</v>
      </c>
      <c r="C45">
        <f t="shared" si="0"/>
        <v>65</v>
      </c>
      <c r="D45" t="s">
        <v>18</v>
      </c>
      <c r="E45" t="s">
        <v>34</v>
      </c>
      <c r="G45" t="s">
        <v>38</v>
      </c>
      <c r="M45" s="2">
        <v>40676</v>
      </c>
      <c r="N45" t="s">
        <v>50</v>
      </c>
      <c r="O45" t="s">
        <v>92</v>
      </c>
    </row>
    <row r="46" spans="1:15">
      <c r="A46" t="s">
        <v>15</v>
      </c>
      <c r="B46">
        <v>65</v>
      </c>
      <c r="C46">
        <f t="shared" si="0"/>
        <v>67</v>
      </c>
      <c r="D46" t="s">
        <v>18</v>
      </c>
      <c r="E46" t="s">
        <v>34</v>
      </c>
      <c r="K46" t="s">
        <v>45</v>
      </c>
      <c r="L46">
        <v>1</v>
      </c>
      <c r="M46" s="2">
        <v>40676</v>
      </c>
      <c r="N46" t="s">
        <v>50</v>
      </c>
      <c r="O46" t="s">
        <v>93</v>
      </c>
    </row>
    <row r="47" spans="1:15">
      <c r="A47" t="s">
        <v>15</v>
      </c>
      <c r="B47">
        <v>67</v>
      </c>
      <c r="C47">
        <f t="shared" si="0"/>
        <v>69.900000000000006</v>
      </c>
      <c r="D47" t="s">
        <v>17</v>
      </c>
      <c r="E47" t="s">
        <v>34</v>
      </c>
      <c r="H47" t="s">
        <v>39</v>
      </c>
      <c r="K47" t="s">
        <v>45</v>
      </c>
      <c r="L47">
        <v>2</v>
      </c>
      <c r="M47" s="2">
        <v>40676</v>
      </c>
      <c r="N47" t="s">
        <v>50</v>
      </c>
      <c r="O47" t="s">
        <v>94</v>
      </c>
    </row>
    <row r="48" spans="1:15">
      <c r="A48" t="s">
        <v>15</v>
      </c>
      <c r="B48">
        <v>69.900000000000006</v>
      </c>
      <c r="C48">
        <f t="shared" si="0"/>
        <v>70</v>
      </c>
      <c r="D48" t="s">
        <v>16</v>
      </c>
      <c r="E48" t="s">
        <v>37</v>
      </c>
      <c r="G48" t="s">
        <v>24</v>
      </c>
      <c r="I48" t="s">
        <v>44</v>
      </c>
      <c r="J48">
        <v>8</v>
      </c>
      <c r="K48" t="s">
        <v>45</v>
      </c>
      <c r="L48">
        <v>1</v>
      </c>
      <c r="M48" s="2">
        <v>40676</v>
      </c>
      <c r="N48" t="s">
        <v>50</v>
      </c>
      <c r="O48" t="s">
        <v>95</v>
      </c>
    </row>
    <row r="49" spans="1:15">
      <c r="A49" t="s">
        <v>15</v>
      </c>
      <c r="B49">
        <v>70</v>
      </c>
      <c r="C49">
        <f t="shared" si="0"/>
        <v>71.5</v>
      </c>
      <c r="D49" t="s">
        <v>17</v>
      </c>
      <c r="E49" t="s">
        <v>40</v>
      </c>
      <c r="H49" t="s">
        <v>39</v>
      </c>
      <c r="I49" t="s">
        <v>44</v>
      </c>
      <c r="J49">
        <v>1</v>
      </c>
      <c r="K49" t="s">
        <v>45</v>
      </c>
      <c r="L49">
        <v>3</v>
      </c>
      <c r="M49" s="2">
        <v>40676</v>
      </c>
      <c r="N49" t="s">
        <v>50</v>
      </c>
      <c r="O49" t="s">
        <v>96</v>
      </c>
    </row>
    <row r="50" spans="1:15">
      <c r="A50" t="s">
        <v>15</v>
      </c>
      <c r="B50">
        <v>71.5</v>
      </c>
      <c r="C50">
        <f t="shared" si="0"/>
        <v>71.599999999999994</v>
      </c>
      <c r="D50" t="s">
        <v>17</v>
      </c>
      <c r="E50" t="s">
        <v>34</v>
      </c>
      <c r="F50" t="s">
        <v>21</v>
      </c>
      <c r="H50" t="s">
        <v>39</v>
      </c>
      <c r="I50" t="s">
        <v>44</v>
      </c>
      <c r="J50">
        <v>2</v>
      </c>
      <c r="K50" t="s">
        <v>45</v>
      </c>
      <c r="L50">
        <v>2</v>
      </c>
      <c r="M50" s="2">
        <v>40676</v>
      </c>
      <c r="N50" t="s">
        <v>50</v>
      </c>
      <c r="O50" t="s">
        <v>97</v>
      </c>
    </row>
    <row r="51" spans="1:15">
      <c r="A51" t="s">
        <v>15</v>
      </c>
      <c r="B51">
        <v>71.599999999999994</v>
      </c>
      <c r="C51">
        <f t="shared" si="0"/>
        <v>73.400000000000006</v>
      </c>
      <c r="D51" t="s">
        <v>18</v>
      </c>
      <c r="E51" t="s">
        <v>34</v>
      </c>
      <c r="I51" t="s">
        <v>44</v>
      </c>
      <c r="J51">
        <v>1</v>
      </c>
      <c r="K51" t="s">
        <v>45</v>
      </c>
      <c r="L51">
        <v>3</v>
      </c>
      <c r="M51" s="2">
        <v>40676</v>
      </c>
      <c r="N51" t="s">
        <v>50</v>
      </c>
      <c r="O51" t="s">
        <v>98</v>
      </c>
    </row>
    <row r="52" spans="1:15">
      <c r="A52" t="s">
        <v>15</v>
      </c>
      <c r="B52">
        <v>73.400000000000006</v>
      </c>
      <c r="C52">
        <f t="shared" si="0"/>
        <v>74.3</v>
      </c>
      <c r="D52" t="s">
        <v>18</v>
      </c>
      <c r="E52" t="s">
        <v>34</v>
      </c>
      <c r="F52" t="s">
        <v>21</v>
      </c>
      <c r="I52" t="s">
        <v>44</v>
      </c>
      <c r="J52">
        <v>2</v>
      </c>
      <c r="M52" s="2">
        <v>40676</v>
      </c>
      <c r="N52" t="s">
        <v>50</v>
      </c>
      <c r="O52" t="s">
        <v>99</v>
      </c>
    </row>
    <row r="53" spans="1:15">
      <c r="A53" t="s">
        <v>15</v>
      </c>
      <c r="B53">
        <v>74.3</v>
      </c>
      <c r="C53">
        <f t="shared" si="0"/>
        <v>74.900000000000006</v>
      </c>
      <c r="D53" t="s">
        <v>19</v>
      </c>
      <c r="E53" t="s">
        <v>41</v>
      </c>
      <c r="F53" t="s">
        <v>42</v>
      </c>
      <c r="G53" t="s">
        <v>38</v>
      </c>
      <c r="H53" t="s">
        <v>43</v>
      </c>
      <c r="I53" t="s">
        <v>48</v>
      </c>
      <c r="J53">
        <v>1</v>
      </c>
      <c r="M53" s="2">
        <v>40676</v>
      </c>
      <c r="N53" t="s">
        <v>50</v>
      </c>
      <c r="O53" s="1" t="s">
        <v>100</v>
      </c>
    </row>
    <row r="54" spans="1:15">
      <c r="A54" t="s">
        <v>15</v>
      </c>
      <c r="B54">
        <v>74.900000000000006</v>
      </c>
      <c r="C54">
        <f t="shared" si="0"/>
        <v>75.900000000000006</v>
      </c>
      <c r="D54" t="s">
        <v>19</v>
      </c>
      <c r="E54" t="s">
        <v>42</v>
      </c>
      <c r="I54" t="s">
        <v>49</v>
      </c>
      <c r="J54">
        <v>5</v>
      </c>
      <c r="M54" s="2">
        <v>40676</v>
      </c>
      <c r="N54" t="s">
        <v>50</v>
      </c>
      <c r="O54" t="s">
        <v>101</v>
      </c>
    </row>
    <row r="55" spans="1:15">
      <c r="A55" t="s">
        <v>15</v>
      </c>
      <c r="B55">
        <v>75.900000000000006</v>
      </c>
      <c r="C55">
        <f t="shared" si="0"/>
        <v>78</v>
      </c>
      <c r="D55" t="s">
        <v>19</v>
      </c>
      <c r="E55" t="s">
        <v>41</v>
      </c>
      <c r="F55" t="s">
        <v>42</v>
      </c>
      <c r="G55" t="s">
        <v>38</v>
      </c>
      <c r="H55" t="s">
        <v>43</v>
      </c>
      <c r="I55" t="s">
        <v>48</v>
      </c>
      <c r="J55">
        <v>2</v>
      </c>
      <c r="M55" s="2">
        <v>40676</v>
      </c>
      <c r="N55" t="s">
        <v>50</v>
      </c>
      <c r="O55" t="s">
        <v>102</v>
      </c>
    </row>
    <row r="56" spans="1:15">
      <c r="A56" t="s">
        <v>15</v>
      </c>
      <c r="B56">
        <v>78</v>
      </c>
      <c r="C56">
        <f>B57</f>
        <v>88.5</v>
      </c>
      <c r="D56" t="s">
        <v>17</v>
      </c>
      <c r="E56" t="s">
        <v>34</v>
      </c>
      <c r="G56" t="s">
        <v>24</v>
      </c>
      <c r="I56" t="s">
        <v>44</v>
      </c>
      <c r="J56">
        <v>3</v>
      </c>
      <c r="K56" t="s">
        <v>45</v>
      </c>
      <c r="L56">
        <v>3</v>
      </c>
      <c r="M56" s="2">
        <v>40676</v>
      </c>
      <c r="N56" t="s">
        <v>50</v>
      </c>
      <c r="O56" t="s">
        <v>47</v>
      </c>
    </row>
    <row r="57" spans="1:15">
      <c r="A57" t="s">
        <v>15</v>
      </c>
      <c r="B57">
        <v>88.5</v>
      </c>
      <c r="C57">
        <v>89.1</v>
      </c>
      <c r="D57" t="s">
        <v>16</v>
      </c>
      <c r="E57" t="s">
        <v>27</v>
      </c>
      <c r="M57" s="2">
        <v>40676</v>
      </c>
      <c r="N57" t="s">
        <v>50</v>
      </c>
      <c r="O57" t="s">
        <v>46</v>
      </c>
    </row>
    <row r="58" spans="1:15">
      <c r="M58" s="2"/>
    </row>
    <row r="59" spans="1:15">
      <c r="M59" s="2"/>
    </row>
    <row r="60" spans="1:15">
      <c r="M60" s="2"/>
    </row>
    <row r="61" spans="1:15">
      <c r="M61" s="2"/>
    </row>
    <row r="62" spans="1:15">
      <c r="M62" s="2"/>
    </row>
    <row r="63" spans="1:15">
      <c r="M63" s="2"/>
    </row>
    <row r="64" spans="1:15">
      <c r="M64" s="2"/>
    </row>
    <row r="65" spans="13:13">
      <c r="M65" s="2"/>
    </row>
    <row r="66" spans="13:13">
      <c r="M66" s="2"/>
    </row>
    <row r="67" spans="13:13">
      <c r="M67" s="2"/>
    </row>
    <row r="68" spans="13:13">
      <c r="M68" s="2"/>
    </row>
    <row r="69" spans="13:13">
      <c r="M69" s="2"/>
    </row>
    <row r="70" spans="13:13">
      <c r="M70" s="2"/>
    </row>
    <row r="71" spans="13:13">
      <c r="M71" s="2"/>
    </row>
    <row r="72" spans="13:13">
      <c r="M72" s="2"/>
    </row>
    <row r="73" spans="13:13">
      <c r="M73" s="2"/>
    </row>
    <row r="74" spans="13:13">
      <c r="M74" s="2"/>
    </row>
    <row r="75" spans="13:13">
      <c r="M75" s="2"/>
    </row>
    <row r="76" spans="13:13">
      <c r="M76" s="2"/>
    </row>
    <row r="77" spans="13:13">
      <c r="M77" s="2"/>
    </row>
    <row r="78" spans="13:13">
      <c r="M78" s="2"/>
    </row>
    <row r="79" spans="13:13">
      <c r="M79" s="2"/>
    </row>
    <row r="80" spans="13:13">
      <c r="M80" s="2"/>
    </row>
    <row r="81" spans="13:15">
      <c r="M81" s="2"/>
    </row>
    <row r="82" spans="13:15">
      <c r="M82" s="2"/>
    </row>
    <row r="83" spans="13:15">
      <c r="M83" s="2"/>
    </row>
    <row r="84" spans="13:15">
      <c r="M84" s="2"/>
    </row>
    <row r="85" spans="13:15">
      <c r="M85" s="2"/>
    </row>
    <row r="86" spans="13:15">
      <c r="M86" s="2"/>
    </row>
    <row r="87" spans="13:15">
      <c r="M87" s="2"/>
      <c r="O87" s="3"/>
    </row>
    <row r="88" spans="13:15">
      <c r="M88" s="2"/>
    </row>
    <row r="89" spans="13:15">
      <c r="M89" s="2"/>
    </row>
    <row r="90" spans="13:15">
      <c r="M90" s="2"/>
    </row>
    <row r="91" spans="13:15">
      <c r="M91" s="2"/>
    </row>
    <row r="92" spans="13:15">
      <c r="M92" s="2"/>
      <c r="O92" s="1"/>
    </row>
    <row r="93" spans="13:15">
      <c r="M93" s="2"/>
    </row>
    <row r="94" spans="13:15">
      <c r="M94" s="2"/>
    </row>
    <row r="95" spans="13:15">
      <c r="M95" s="2"/>
    </row>
    <row r="96" spans="13:15">
      <c r="M96" s="2"/>
    </row>
    <row r="97" spans="13:13">
      <c r="M97" s="2"/>
    </row>
    <row r="98" spans="13:13">
      <c r="M98" s="2"/>
    </row>
    <row r="99" spans="13:13">
      <c r="M99" s="2"/>
    </row>
    <row r="100" spans="13:13">
      <c r="M100" s="2"/>
    </row>
    <row r="101" spans="13:13">
      <c r="M101" s="2"/>
    </row>
    <row r="102" spans="13:13">
      <c r="M102" s="2"/>
    </row>
    <row r="103" spans="13:13">
      <c r="M103" s="2"/>
    </row>
    <row r="104" spans="13:13">
      <c r="M104" s="2"/>
    </row>
    <row r="105" spans="13:13">
      <c r="M105" s="2"/>
    </row>
    <row r="106" spans="13:13">
      <c r="M106" s="2"/>
    </row>
    <row r="107" spans="13:13">
      <c r="M107" s="2"/>
    </row>
    <row r="108" spans="13:13">
      <c r="M108" s="2"/>
    </row>
    <row r="109" spans="13:13">
      <c r="M109" s="2"/>
    </row>
    <row r="110" spans="13:13">
      <c r="M110" s="2"/>
    </row>
    <row r="111" spans="13:13">
      <c r="M111" s="2"/>
    </row>
    <row r="112" spans="13:13">
      <c r="M112" s="2"/>
    </row>
    <row r="113" spans="13:13">
      <c r="M113" s="2"/>
    </row>
    <row r="114" spans="13:13">
      <c r="M114" s="2"/>
    </row>
    <row r="115" spans="13:13">
      <c r="M115" s="2"/>
    </row>
    <row r="116" spans="13:13">
      <c r="M116" s="2"/>
    </row>
    <row r="117" spans="13:13">
      <c r="M117" s="2"/>
    </row>
    <row r="118" spans="13:13">
      <c r="M118" s="2"/>
    </row>
    <row r="119" spans="13:13">
      <c r="M119" s="2"/>
    </row>
    <row r="120" spans="13:13">
      <c r="M120" s="2"/>
    </row>
    <row r="121" spans="13:13">
      <c r="M121" s="2"/>
    </row>
    <row r="122" spans="13:13">
      <c r="M122" s="2"/>
    </row>
    <row r="123" spans="13:13">
      <c r="M123" s="2"/>
    </row>
    <row r="124" spans="13:13">
      <c r="M124" s="2"/>
    </row>
    <row r="125" spans="13:13">
      <c r="M125" s="2"/>
    </row>
    <row r="126" spans="13:13">
      <c r="M126" s="2"/>
    </row>
    <row r="127" spans="13:13">
      <c r="M127" s="2"/>
    </row>
    <row r="128" spans="13:13">
      <c r="M128" s="2"/>
    </row>
    <row r="129" spans="13:15">
      <c r="M129" s="2"/>
    </row>
    <row r="130" spans="13:15">
      <c r="M130" s="2"/>
    </row>
    <row r="131" spans="13:15">
      <c r="M131" s="2"/>
    </row>
    <row r="132" spans="13:15">
      <c r="M132" s="2"/>
    </row>
    <row r="133" spans="13:15">
      <c r="M133" s="2"/>
      <c r="O133" s="1"/>
    </row>
    <row r="134" spans="13:15">
      <c r="M134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80"/>
  <sheetViews>
    <sheetView workbookViewId="0">
      <selection sqref="A1:XFD80"/>
    </sheetView>
  </sheetViews>
  <sheetFormatPr defaultRowHeight="15"/>
  <sheetData>
    <row r="1" spans="1:4" ht="15.75" thickBot="1">
      <c r="A1" s="4" t="s">
        <v>0</v>
      </c>
      <c r="B1" s="4" t="s">
        <v>103</v>
      </c>
      <c r="C1" s="4" t="s">
        <v>104</v>
      </c>
      <c r="D1" s="4" t="s">
        <v>105</v>
      </c>
    </row>
    <row r="2" spans="1:4">
      <c r="A2" s="5" t="s">
        <v>15</v>
      </c>
      <c r="B2" s="6">
        <v>2.6</v>
      </c>
      <c r="C2" s="6">
        <v>0.04</v>
      </c>
      <c r="D2" s="6"/>
    </row>
    <row r="3" spans="1:4">
      <c r="A3" s="5" t="s">
        <v>15</v>
      </c>
      <c r="B3" s="6">
        <v>3.5</v>
      </c>
      <c r="C3" s="6">
        <v>0.02</v>
      </c>
      <c r="D3" s="6"/>
    </row>
    <row r="4" spans="1:4">
      <c r="A4" s="5" t="s">
        <v>15</v>
      </c>
      <c r="B4" s="6">
        <v>4.5</v>
      </c>
      <c r="C4" s="7">
        <v>0.08</v>
      </c>
      <c r="D4" s="6"/>
    </row>
    <row r="5" spans="1:4">
      <c r="A5" s="5" t="s">
        <v>15</v>
      </c>
      <c r="B5" s="6">
        <v>5.5</v>
      </c>
      <c r="C5" s="6">
        <v>0.1</v>
      </c>
      <c r="D5" s="6"/>
    </row>
    <row r="6" spans="1:4">
      <c r="A6" s="5" t="s">
        <v>15</v>
      </c>
      <c r="B6" s="6">
        <v>6.8</v>
      </c>
      <c r="C6" s="6">
        <v>7.0000000000000007E-2</v>
      </c>
      <c r="D6" s="6"/>
    </row>
    <row r="7" spans="1:4">
      <c r="A7" s="5" t="s">
        <v>15</v>
      </c>
      <c r="B7" s="6">
        <v>8</v>
      </c>
      <c r="C7" s="6">
        <v>7.0000000000000007E-2</v>
      </c>
      <c r="D7" s="6"/>
    </row>
    <row r="8" spans="1:4">
      <c r="A8" s="5" t="s">
        <v>15</v>
      </c>
      <c r="B8" s="6">
        <v>8.8000000000000007</v>
      </c>
      <c r="C8" s="6">
        <v>0.02</v>
      </c>
      <c r="D8" s="6"/>
    </row>
    <row r="9" spans="1:4">
      <c r="A9" s="5" t="s">
        <v>15</v>
      </c>
      <c r="B9" s="6">
        <v>10</v>
      </c>
      <c r="C9" s="6">
        <v>0.03</v>
      </c>
      <c r="D9" s="6"/>
    </row>
    <row r="10" spans="1:4">
      <c r="A10" s="5" t="s">
        <v>15</v>
      </c>
      <c r="B10" s="6">
        <v>11</v>
      </c>
      <c r="C10" s="6">
        <v>0.01</v>
      </c>
      <c r="D10" s="6"/>
    </row>
    <row r="11" spans="1:4">
      <c r="A11" s="5" t="s">
        <v>15</v>
      </c>
      <c r="B11" s="6">
        <v>13</v>
      </c>
      <c r="C11" s="6">
        <v>0</v>
      </c>
      <c r="D11" s="6"/>
    </row>
    <row r="12" spans="1:4">
      <c r="A12" s="5" t="s">
        <v>15</v>
      </c>
      <c r="B12" s="6">
        <v>14.3</v>
      </c>
      <c r="C12" s="6">
        <v>0.01</v>
      </c>
      <c r="D12" s="6"/>
    </row>
    <row r="13" spans="1:4">
      <c r="A13" s="5" t="s">
        <v>15</v>
      </c>
      <c r="B13" s="6">
        <v>15.5</v>
      </c>
      <c r="C13" s="6">
        <v>0.01</v>
      </c>
      <c r="D13" s="6"/>
    </row>
    <row r="14" spans="1:4">
      <c r="A14" s="5" t="s">
        <v>15</v>
      </c>
      <c r="B14" s="6">
        <v>16</v>
      </c>
      <c r="C14" s="6">
        <v>0.01</v>
      </c>
      <c r="D14" s="6"/>
    </row>
    <row r="15" spans="1:4">
      <c r="A15" s="5" t="s">
        <v>15</v>
      </c>
      <c r="B15" s="6">
        <v>16.5</v>
      </c>
      <c r="C15" s="6">
        <v>0.02</v>
      </c>
      <c r="D15" s="6"/>
    </row>
    <row r="16" spans="1:4">
      <c r="A16" s="5" t="s">
        <v>15</v>
      </c>
      <c r="B16" s="6">
        <v>18.5</v>
      </c>
      <c r="C16" s="6">
        <v>0.04</v>
      </c>
      <c r="D16" s="6"/>
    </row>
    <row r="17" spans="1:4">
      <c r="A17" s="5" t="s">
        <v>15</v>
      </c>
      <c r="B17" s="6">
        <v>19</v>
      </c>
      <c r="C17" s="6">
        <v>0.03</v>
      </c>
      <c r="D17" s="6"/>
    </row>
    <row r="18" spans="1:4">
      <c r="A18" s="5" t="s">
        <v>15</v>
      </c>
      <c r="B18" s="6">
        <v>20.5</v>
      </c>
      <c r="C18" s="6">
        <v>0.01</v>
      </c>
      <c r="D18" s="6"/>
    </row>
    <row r="19" spans="1:4">
      <c r="A19" s="5" t="s">
        <v>15</v>
      </c>
      <c r="B19" s="6">
        <v>22.5</v>
      </c>
      <c r="C19" s="6">
        <v>0.01</v>
      </c>
      <c r="D19" s="6"/>
    </row>
    <row r="20" spans="1:4">
      <c r="A20" s="5" t="s">
        <v>15</v>
      </c>
      <c r="B20" s="6">
        <v>23.6</v>
      </c>
      <c r="C20" s="6">
        <v>0.03</v>
      </c>
      <c r="D20" s="6"/>
    </row>
    <row r="21" spans="1:4">
      <c r="A21" s="5" t="s">
        <v>15</v>
      </c>
      <c r="B21" s="6">
        <v>25</v>
      </c>
      <c r="C21" s="6">
        <v>0.03</v>
      </c>
      <c r="D21" s="6"/>
    </row>
    <row r="22" spans="1:4">
      <c r="A22" s="5" t="s">
        <v>15</v>
      </c>
      <c r="B22" s="6">
        <v>25.8</v>
      </c>
      <c r="C22" s="6">
        <v>0.03</v>
      </c>
      <c r="D22" s="6"/>
    </row>
    <row r="23" spans="1:4">
      <c r="A23" s="5" t="s">
        <v>15</v>
      </c>
      <c r="B23" s="6">
        <v>26.5</v>
      </c>
      <c r="C23" s="6">
        <v>0.06</v>
      </c>
      <c r="D23" s="6"/>
    </row>
    <row r="24" spans="1:4">
      <c r="A24" s="5" t="s">
        <v>15</v>
      </c>
      <c r="B24" s="6">
        <v>28</v>
      </c>
      <c r="C24" s="6">
        <v>0.08</v>
      </c>
      <c r="D24" s="6"/>
    </row>
    <row r="25" spans="1:4">
      <c r="A25" s="5" t="s">
        <v>15</v>
      </c>
      <c r="B25" s="6">
        <v>30</v>
      </c>
      <c r="C25" s="6">
        <v>0.06</v>
      </c>
      <c r="D25" s="6"/>
    </row>
    <row r="26" spans="1:4">
      <c r="A26" s="5" t="s">
        <v>15</v>
      </c>
      <c r="B26" s="6">
        <v>32</v>
      </c>
      <c r="C26" s="6">
        <v>0.09</v>
      </c>
      <c r="D26" s="6"/>
    </row>
    <row r="27" spans="1:4">
      <c r="A27" s="5" t="s">
        <v>15</v>
      </c>
      <c r="B27" s="6">
        <v>32.5</v>
      </c>
      <c r="C27" s="6">
        <v>0.8</v>
      </c>
      <c r="D27" s="6"/>
    </row>
    <row r="28" spans="1:4">
      <c r="A28" s="5" t="s">
        <v>15</v>
      </c>
      <c r="B28" s="6">
        <v>33.5</v>
      </c>
      <c r="C28" s="6">
        <v>0.83</v>
      </c>
      <c r="D28" s="6"/>
    </row>
    <row r="29" spans="1:4">
      <c r="A29" s="5" t="s">
        <v>15</v>
      </c>
      <c r="B29" s="6">
        <v>34.799999999999997</v>
      </c>
      <c r="C29" s="6">
        <v>0.1</v>
      </c>
      <c r="D29" s="6"/>
    </row>
    <row r="30" spans="1:4">
      <c r="A30" s="5" t="s">
        <v>15</v>
      </c>
      <c r="B30" s="6">
        <v>36</v>
      </c>
      <c r="C30" s="6">
        <v>0.09</v>
      </c>
      <c r="D30" s="6"/>
    </row>
    <row r="31" spans="1:4">
      <c r="A31" s="5" t="s">
        <v>15</v>
      </c>
      <c r="B31" s="6">
        <v>37</v>
      </c>
      <c r="C31" s="6">
        <v>0.95</v>
      </c>
      <c r="D31" s="6"/>
    </row>
    <row r="32" spans="1:4">
      <c r="A32" s="5" t="s">
        <v>15</v>
      </c>
      <c r="B32" s="6">
        <v>37.799999999999997</v>
      </c>
      <c r="C32" s="7">
        <v>7.0000000000000007E-2</v>
      </c>
      <c r="D32" s="6"/>
    </row>
    <row r="33" spans="1:4">
      <c r="A33" s="5" t="s">
        <v>15</v>
      </c>
      <c r="B33" s="6">
        <v>39</v>
      </c>
      <c r="C33" s="6">
        <v>1.03</v>
      </c>
      <c r="D33" s="6"/>
    </row>
    <row r="34" spans="1:4">
      <c r="A34" s="5" t="s">
        <v>15</v>
      </c>
      <c r="B34" s="6">
        <v>39.6</v>
      </c>
      <c r="C34" s="6">
        <v>7.0000000000000007E-2</v>
      </c>
      <c r="D34" s="6"/>
    </row>
    <row r="35" spans="1:4">
      <c r="A35" s="5" t="s">
        <v>15</v>
      </c>
      <c r="B35" s="6">
        <v>42</v>
      </c>
      <c r="C35" s="6">
        <v>0.21</v>
      </c>
      <c r="D35" s="6"/>
    </row>
    <row r="36" spans="1:4">
      <c r="A36" s="5" t="s">
        <v>15</v>
      </c>
      <c r="B36" s="6">
        <v>43</v>
      </c>
      <c r="C36" s="6">
        <v>7.0000000000000007E-2</v>
      </c>
      <c r="D36" s="6"/>
    </row>
    <row r="37" spans="1:4">
      <c r="A37" s="5" t="s">
        <v>15</v>
      </c>
      <c r="B37" s="6">
        <v>43.9</v>
      </c>
      <c r="C37" s="6">
        <v>0.03</v>
      </c>
      <c r="D37" s="6"/>
    </row>
    <row r="38" spans="1:4">
      <c r="A38" s="5" t="s">
        <v>15</v>
      </c>
      <c r="B38" s="6">
        <v>44.6</v>
      </c>
      <c r="C38" s="6">
        <v>0.03</v>
      </c>
      <c r="D38" s="6"/>
    </row>
    <row r="39" spans="1:4">
      <c r="A39" s="5" t="s">
        <v>15</v>
      </c>
      <c r="B39" s="6">
        <v>46</v>
      </c>
      <c r="C39" s="6">
        <v>0.03</v>
      </c>
      <c r="D39" s="6"/>
    </row>
    <row r="40" spans="1:4">
      <c r="A40" s="5" t="s">
        <v>15</v>
      </c>
      <c r="B40" s="6">
        <v>47</v>
      </c>
      <c r="C40" s="6">
        <v>0.02</v>
      </c>
      <c r="D40" s="6"/>
    </row>
    <row r="41" spans="1:4">
      <c r="A41" s="5" t="s">
        <v>15</v>
      </c>
      <c r="B41" s="6">
        <v>48</v>
      </c>
      <c r="C41" s="6">
        <v>1.1499999999999999</v>
      </c>
      <c r="D41" s="6"/>
    </row>
    <row r="42" spans="1:4">
      <c r="A42" s="5" t="s">
        <v>15</v>
      </c>
      <c r="B42" s="6">
        <v>49</v>
      </c>
      <c r="C42" s="6">
        <v>0.19</v>
      </c>
      <c r="D42" s="6"/>
    </row>
    <row r="43" spans="1:4">
      <c r="A43" s="5" t="s">
        <v>15</v>
      </c>
      <c r="B43" s="6">
        <v>50</v>
      </c>
      <c r="C43" s="6">
        <v>0.02</v>
      </c>
      <c r="D43" s="6"/>
    </row>
    <row r="44" spans="1:4">
      <c r="A44" s="5" t="s">
        <v>15</v>
      </c>
      <c r="B44" s="6">
        <v>51.8</v>
      </c>
      <c r="C44" s="6">
        <v>0.83</v>
      </c>
      <c r="D44" s="6"/>
    </row>
    <row r="45" spans="1:4">
      <c r="A45" s="5" t="s">
        <v>15</v>
      </c>
      <c r="B45" s="6">
        <v>53</v>
      </c>
      <c r="C45" s="6">
        <v>0.05</v>
      </c>
      <c r="D45" s="6"/>
    </row>
    <row r="46" spans="1:4">
      <c r="A46" s="5" t="s">
        <v>15</v>
      </c>
      <c r="B46" s="6">
        <v>53.5</v>
      </c>
      <c r="C46" s="6">
        <v>0.02</v>
      </c>
      <c r="D46" s="6"/>
    </row>
    <row r="47" spans="1:4">
      <c r="A47" s="5" t="s">
        <v>15</v>
      </c>
      <c r="B47" s="6">
        <v>55</v>
      </c>
      <c r="C47" s="6">
        <v>0.04</v>
      </c>
      <c r="D47" s="6"/>
    </row>
    <row r="48" spans="1:4">
      <c r="A48" s="5" t="s">
        <v>15</v>
      </c>
      <c r="B48" s="6">
        <v>56</v>
      </c>
      <c r="C48" s="6">
        <v>0.04</v>
      </c>
      <c r="D48" s="6"/>
    </row>
    <row r="49" spans="1:4">
      <c r="A49" s="5" t="s">
        <v>15</v>
      </c>
      <c r="B49" s="6">
        <v>58</v>
      </c>
      <c r="C49" s="6">
        <v>0.04</v>
      </c>
      <c r="D49" s="6"/>
    </row>
    <row r="50" spans="1:4">
      <c r="A50" s="5" t="s">
        <v>15</v>
      </c>
      <c r="B50" s="6">
        <v>59.2</v>
      </c>
      <c r="C50" s="6">
        <v>0.26</v>
      </c>
      <c r="D50" s="6"/>
    </row>
    <row r="51" spans="1:4">
      <c r="A51" s="5" t="s">
        <v>15</v>
      </c>
      <c r="B51" s="6">
        <v>60.2</v>
      </c>
      <c r="C51" s="6">
        <v>0.14000000000000001</v>
      </c>
      <c r="D51" s="6"/>
    </row>
    <row r="52" spans="1:4">
      <c r="A52" s="5" t="s">
        <v>15</v>
      </c>
      <c r="B52" s="6">
        <v>61</v>
      </c>
      <c r="C52" s="6">
        <v>0.15</v>
      </c>
      <c r="D52" s="6"/>
    </row>
    <row r="53" spans="1:4">
      <c r="A53" s="5" t="s">
        <v>15</v>
      </c>
      <c r="B53" s="6">
        <v>61.9</v>
      </c>
      <c r="C53" s="7">
        <v>0.2</v>
      </c>
      <c r="D53" s="6"/>
    </row>
    <row r="54" spans="1:4">
      <c r="A54" s="5" t="s">
        <v>15</v>
      </c>
      <c r="B54" s="6">
        <v>63</v>
      </c>
      <c r="C54" s="6">
        <v>0.34</v>
      </c>
      <c r="D54" s="6"/>
    </row>
    <row r="55" spans="1:4">
      <c r="A55" s="5" t="s">
        <v>15</v>
      </c>
      <c r="B55" s="6">
        <v>64</v>
      </c>
      <c r="C55" s="6">
        <v>2.34</v>
      </c>
      <c r="D55" s="6"/>
    </row>
    <row r="56" spans="1:4">
      <c r="A56" s="5" t="s">
        <v>15</v>
      </c>
      <c r="B56" s="6">
        <v>64.5</v>
      </c>
      <c r="C56" s="6">
        <v>1.98</v>
      </c>
      <c r="D56" s="6"/>
    </row>
    <row r="57" spans="1:4">
      <c r="A57" s="5" t="s">
        <v>15</v>
      </c>
      <c r="B57" s="6">
        <v>65.5</v>
      </c>
      <c r="C57" s="6">
        <v>6.65</v>
      </c>
      <c r="D57" s="6"/>
    </row>
    <row r="58" spans="1:4">
      <c r="A58" s="5" t="s">
        <v>15</v>
      </c>
      <c r="B58" s="6">
        <v>67</v>
      </c>
      <c r="C58" s="6">
        <v>2.5299999999999998</v>
      </c>
      <c r="D58" s="6"/>
    </row>
    <row r="59" spans="1:4">
      <c r="A59" s="5" t="s">
        <v>15</v>
      </c>
      <c r="B59" s="6">
        <v>67.5</v>
      </c>
      <c r="C59" s="6">
        <v>1.31</v>
      </c>
      <c r="D59" s="6"/>
    </row>
    <row r="60" spans="1:4">
      <c r="A60" s="5" t="s">
        <v>15</v>
      </c>
      <c r="B60" s="6">
        <v>68.5</v>
      </c>
      <c r="C60" s="6">
        <v>4.29</v>
      </c>
      <c r="D60" s="6"/>
    </row>
    <row r="61" spans="1:4">
      <c r="A61" s="5" t="s">
        <v>15</v>
      </c>
      <c r="B61" s="6">
        <v>69.5</v>
      </c>
      <c r="C61" s="6">
        <v>13.9</v>
      </c>
      <c r="D61" s="6"/>
    </row>
    <row r="62" spans="1:4">
      <c r="A62" s="5" t="s">
        <v>15</v>
      </c>
      <c r="B62" s="6">
        <v>70</v>
      </c>
      <c r="C62" s="6">
        <v>52.1</v>
      </c>
      <c r="D62" s="6"/>
    </row>
    <row r="63" spans="1:4">
      <c r="A63" s="5" t="s">
        <v>15</v>
      </c>
      <c r="B63" s="6">
        <v>71</v>
      </c>
      <c r="C63" s="6">
        <v>19.100000000000001</v>
      </c>
      <c r="D63" s="6"/>
    </row>
    <row r="64" spans="1:4">
      <c r="A64" s="5" t="s">
        <v>15</v>
      </c>
      <c r="B64" s="6">
        <v>72.900000000000006</v>
      </c>
      <c r="C64" s="6">
        <v>1.49</v>
      </c>
      <c r="D64" s="6"/>
    </row>
    <row r="65" spans="1:4">
      <c r="A65" s="5" t="s">
        <v>15</v>
      </c>
      <c r="B65" s="6">
        <v>73.400000000000006</v>
      </c>
      <c r="C65" s="6">
        <v>27</v>
      </c>
      <c r="D65" s="6"/>
    </row>
    <row r="66" spans="1:4">
      <c r="A66" s="5" t="s">
        <v>15</v>
      </c>
      <c r="B66" s="6">
        <v>74.5</v>
      </c>
      <c r="C66" s="6">
        <v>0.05</v>
      </c>
      <c r="D66" s="6"/>
    </row>
    <row r="67" spans="1:4">
      <c r="A67" s="5" t="s">
        <v>15</v>
      </c>
      <c r="B67" s="6">
        <v>75</v>
      </c>
      <c r="C67" s="6">
        <v>0.05</v>
      </c>
      <c r="D67" s="6"/>
    </row>
    <row r="68" spans="1:4">
      <c r="A68" s="5" t="s">
        <v>15</v>
      </c>
      <c r="B68" s="6">
        <v>76</v>
      </c>
      <c r="C68" s="6">
        <v>0.02</v>
      </c>
      <c r="D68" s="6"/>
    </row>
    <row r="69" spans="1:4">
      <c r="A69" s="5" t="s">
        <v>15</v>
      </c>
      <c r="B69" s="6">
        <v>77</v>
      </c>
      <c r="C69" s="6">
        <v>0.03</v>
      </c>
      <c r="D69" s="6"/>
    </row>
    <row r="70" spans="1:4">
      <c r="A70" s="5" t="s">
        <v>15</v>
      </c>
      <c r="B70" s="6">
        <v>78.099999999999994</v>
      </c>
      <c r="C70" s="6">
        <v>0.15</v>
      </c>
      <c r="D70" s="6"/>
    </row>
    <row r="71" spans="1:4">
      <c r="A71" s="5" t="s">
        <v>15</v>
      </c>
      <c r="B71" s="6">
        <v>79</v>
      </c>
      <c r="C71" s="6">
        <v>18</v>
      </c>
      <c r="D71" s="6"/>
    </row>
    <row r="72" spans="1:4">
      <c r="A72" s="5" t="s">
        <v>15</v>
      </c>
      <c r="B72" s="6">
        <v>80</v>
      </c>
      <c r="C72" s="6">
        <v>18.100000000000001</v>
      </c>
      <c r="D72" s="6"/>
    </row>
    <row r="73" spans="1:4">
      <c r="A73" s="5" t="s">
        <v>15</v>
      </c>
      <c r="B73" s="6">
        <v>81.400000000000006</v>
      </c>
      <c r="C73" s="6">
        <v>26.7</v>
      </c>
      <c r="D73" s="6"/>
    </row>
    <row r="74" spans="1:4">
      <c r="A74" s="5" t="s">
        <v>15</v>
      </c>
      <c r="B74" s="6">
        <v>82.5</v>
      </c>
      <c r="C74" s="6">
        <v>21.1</v>
      </c>
      <c r="D74" s="6"/>
    </row>
    <row r="75" spans="1:4">
      <c r="A75" s="5" t="s">
        <v>15</v>
      </c>
      <c r="B75" s="6">
        <v>84</v>
      </c>
      <c r="C75" s="6">
        <v>15.6</v>
      </c>
      <c r="D75" s="6"/>
    </row>
    <row r="76" spans="1:4">
      <c r="A76" s="5" t="s">
        <v>15</v>
      </c>
      <c r="B76" s="6">
        <v>84.8</v>
      </c>
      <c r="C76" s="6">
        <v>37.5</v>
      </c>
      <c r="D76" s="6"/>
    </row>
    <row r="77" spans="1:4">
      <c r="A77" s="5" t="s">
        <v>15</v>
      </c>
      <c r="B77" s="6">
        <v>85.5</v>
      </c>
      <c r="C77" s="6">
        <v>13.1</v>
      </c>
      <c r="D77" s="6"/>
    </row>
    <row r="78" spans="1:4">
      <c r="A78" s="5" t="s">
        <v>15</v>
      </c>
      <c r="B78" s="6">
        <v>86.2</v>
      </c>
      <c r="C78" s="6">
        <v>34.5</v>
      </c>
      <c r="D78" s="6"/>
    </row>
    <row r="79" spans="1:4">
      <c r="A79" s="5" t="s">
        <v>15</v>
      </c>
      <c r="B79" s="6">
        <v>87.5</v>
      </c>
      <c r="C79" s="6">
        <v>62.5</v>
      </c>
      <c r="D79" s="6"/>
    </row>
    <row r="80" spans="1:4">
      <c r="A80" s="5" t="s">
        <v>15</v>
      </c>
      <c r="B80" s="6">
        <v>88.5</v>
      </c>
      <c r="C80" s="6">
        <v>10.4</v>
      </c>
      <c r="D80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workbookViewId="0">
      <selection sqref="A1:XFD35"/>
    </sheetView>
  </sheetViews>
  <sheetFormatPr defaultRowHeight="15"/>
  <sheetData>
    <row r="1" spans="1:11">
      <c r="A1" s="1" t="s">
        <v>106</v>
      </c>
      <c r="B1" s="1"/>
      <c r="C1" s="1"/>
      <c r="D1" s="1"/>
      <c r="E1" s="1"/>
      <c r="F1" s="1"/>
      <c r="G1" s="1"/>
    </row>
    <row r="2" spans="1:11">
      <c r="A2" s="1"/>
      <c r="B2" s="1"/>
      <c r="C2" s="1"/>
      <c r="D2" s="1"/>
      <c r="E2" s="1"/>
      <c r="F2" s="1"/>
      <c r="G2" s="1"/>
    </row>
    <row r="3" spans="1:11">
      <c r="A3" s="1" t="s">
        <v>107</v>
      </c>
      <c r="B3" s="1" t="s">
        <v>15</v>
      </c>
      <c r="C3" s="1" t="s">
        <v>108</v>
      </c>
      <c r="D3" s="8">
        <v>40672</v>
      </c>
      <c r="E3" s="1" t="s">
        <v>109</v>
      </c>
      <c r="F3" s="1" t="s">
        <v>110</v>
      </c>
      <c r="G3" s="1"/>
    </row>
    <row r="4" spans="1:11" ht="15.75" thickBot="1">
      <c r="A4" s="1"/>
      <c r="B4" s="1"/>
      <c r="C4" s="1"/>
      <c r="D4" s="1"/>
      <c r="E4" s="1"/>
      <c r="F4" s="1"/>
      <c r="G4" s="1"/>
      <c r="I4" t="s">
        <v>111</v>
      </c>
    </row>
    <row r="5" spans="1:11" ht="15.75" thickBot="1">
      <c r="A5" s="9" t="s">
        <v>112</v>
      </c>
      <c r="B5" s="10" t="s">
        <v>113</v>
      </c>
      <c r="C5" s="10" t="s">
        <v>114</v>
      </c>
      <c r="D5" s="10" t="s">
        <v>3</v>
      </c>
      <c r="E5" s="10" t="s">
        <v>115</v>
      </c>
      <c r="F5" s="10" t="s">
        <v>116</v>
      </c>
      <c r="G5" s="10" t="s">
        <v>117</v>
      </c>
      <c r="H5" s="11" t="s">
        <v>118</v>
      </c>
      <c r="I5" s="12" t="s">
        <v>119</v>
      </c>
      <c r="K5" s="13" t="s">
        <v>120</v>
      </c>
    </row>
    <row r="6" spans="1:11">
      <c r="A6" s="14">
        <v>5.7</v>
      </c>
      <c r="B6" s="15">
        <v>0.16</v>
      </c>
      <c r="C6" s="15"/>
      <c r="D6" s="15"/>
      <c r="E6" s="15">
        <v>864.8</v>
      </c>
      <c r="F6" s="15">
        <v>490.5</v>
      </c>
      <c r="G6" s="15">
        <v>874.5</v>
      </c>
      <c r="H6" s="16"/>
      <c r="I6" s="17">
        <f t="shared" ref="I6:I35" si="0">((G6-E6)/E6)*100</f>
        <v>1.1216466234967675</v>
      </c>
      <c r="K6">
        <f t="shared" ref="K6:K33" si="1">E6/(E6-F6)</f>
        <v>2.3104461661768636</v>
      </c>
    </row>
    <row r="7" spans="1:11">
      <c r="A7" s="18">
        <v>14</v>
      </c>
      <c r="B7" s="19">
        <v>0.1</v>
      </c>
      <c r="C7" s="19"/>
      <c r="D7" s="19"/>
      <c r="E7" s="19">
        <v>913.8</v>
      </c>
      <c r="F7" s="19">
        <v>465.5</v>
      </c>
      <c r="G7" s="19">
        <v>928.3</v>
      </c>
      <c r="H7" s="20"/>
      <c r="I7" s="17">
        <f t="shared" si="0"/>
        <v>1.5867804771284748</v>
      </c>
      <c r="K7">
        <f t="shared" si="1"/>
        <v>2.0383671648449702</v>
      </c>
    </row>
    <row r="8" spans="1:11">
      <c r="A8" s="18">
        <v>15.5</v>
      </c>
      <c r="B8" s="19">
        <v>0.1</v>
      </c>
      <c r="C8" s="19"/>
      <c r="D8" s="19"/>
      <c r="E8" s="19">
        <v>528.70000000000005</v>
      </c>
      <c r="F8" s="19">
        <v>255</v>
      </c>
      <c r="G8" s="19">
        <v>527.20000000000005</v>
      </c>
      <c r="H8" s="20"/>
      <c r="I8" s="17">
        <f t="shared" si="0"/>
        <v>-0.28371477208246643</v>
      </c>
      <c r="K8">
        <f t="shared" si="1"/>
        <v>1.9316770186335401</v>
      </c>
    </row>
    <row r="9" spans="1:11">
      <c r="A9" s="18">
        <v>17</v>
      </c>
      <c r="B9" s="19">
        <v>0.1</v>
      </c>
      <c r="C9" s="19"/>
      <c r="D9" s="19"/>
      <c r="E9" s="19">
        <v>744.5</v>
      </c>
      <c r="F9" s="19">
        <v>359.8</v>
      </c>
      <c r="G9" s="19">
        <v>757.2</v>
      </c>
      <c r="H9" s="20"/>
      <c r="I9" s="17">
        <f t="shared" si="0"/>
        <v>1.7058428475486966</v>
      </c>
      <c r="K9">
        <f t="shared" si="1"/>
        <v>1.9352742396672733</v>
      </c>
    </row>
    <row r="10" spans="1:11">
      <c r="A10" s="18">
        <v>22.5</v>
      </c>
      <c r="B10" s="19">
        <v>0.05</v>
      </c>
      <c r="C10" s="19"/>
      <c r="D10" s="19"/>
      <c r="E10" s="19">
        <v>486.1</v>
      </c>
      <c r="F10" s="19">
        <v>239.1</v>
      </c>
      <c r="G10" s="19">
        <v>495.1</v>
      </c>
      <c r="H10" s="20"/>
      <c r="I10" s="17">
        <f t="shared" si="0"/>
        <v>1.8514708907632171</v>
      </c>
      <c r="K10">
        <f t="shared" si="1"/>
        <v>1.9680161943319836</v>
      </c>
    </row>
    <row r="11" spans="1:11">
      <c r="A11" s="18">
        <v>22.7</v>
      </c>
      <c r="B11" s="19">
        <v>0.2</v>
      </c>
      <c r="C11" s="19"/>
      <c r="D11" s="19"/>
      <c r="E11" s="19">
        <v>545.1</v>
      </c>
      <c r="F11" s="19">
        <v>243</v>
      </c>
      <c r="G11" s="19">
        <v>553.79999999999995</v>
      </c>
      <c r="H11" s="20"/>
      <c r="I11" s="17">
        <f t="shared" si="0"/>
        <v>1.5960374243257993</v>
      </c>
      <c r="K11">
        <f t="shared" si="1"/>
        <v>1.8043694141012909</v>
      </c>
    </row>
    <row r="12" spans="1:11">
      <c r="A12" s="18">
        <v>42.2</v>
      </c>
      <c r="B12" s="19">
        <v>0.03</v>
      </c>
      <c r="C12" s="19"/>
      <c r="D12" s="19"/>
      <c r="E12" s="19">
        <v>327.60000000000002</v>
      </c>
      <c r="F12" s="19">
        <v>204.7</v>
      </c>
      <c r="G12" s="19">
        <v>329.2</v>
      </c>
      <c r="H12" s="20"/>
      <c r="I12" s="17">
        <f t="shared" si="0"/>
        <v>0.48840048840047801</v>
      </c>
      <c r="K12">
        <f t="shared" si="1"/>
        <v>2.6655817737998366</v>
      </c>
    </row>
    <row r="13" spans="1:11">
      <c r="A13" s="18">
        <v>44</v>
      </c>
      <c r="B13" s="19">
        <v>0.18</v>
      </c>
      <c r="C13" s="19"/>
      <c r="D13" s="19"/>
      <c r="E13" s="19">
        <v>1159.5999999999999</v>
      </c>
      <c r="F13" s="19">
        <v>331.2</v>
      </c>
      <c r="G13" s="19">
        <v>1164.3</v>
      </c>
      <c r="H13" s="20"/>
      <c r="I13" s="17">
        <f t="shared" si="0"/>
        <v>0.40531217661262897</v>
      </c>
      <c r="K13">
        <f t="shared" si="1"/>
        <v>1.3998068565910189</v>
      </c>
    </row>
    <row r="14" spans="1:11">
      <c r="A14" s="18">
        <v>44.5</v>
      </c>
      <c r="B14" s="19">
        <v>0.1</v>
      </c>
      <c r="C14" s="19"/>
      <c r="D14" s="19"/>
      <c r="E14" s="19">
        <v>579.1</v>
      </c>
      <c r="F14" s="19">
        <v>218.6</v>
      </c>
      <c r="G14" s="19">
        <v>590.5</v>
      </c>
      <c r="H14" s="20"/>
      <c r="I14" s="17">
        <f t="shared" si="0"/>
        <v>1.9685719219478461</v>
      </c>
      <c r="K14">
        <f t="shared" si="1"/>
        <v>1.606380027739251</v>
      </c>
    </row>
    <row r="15" spans="1:11">
      <c r="A15" s="18">
        <v>51.8</v>
      </c>
      <c r="B15" s="19">
        <v>0.12</v>
      </c>
      <c r="C15" s="19"/>
      <c r="D15" s="19"/>
      <c r="E15" s="19">
        <v>1003.9</v>
      </c>
      <c r="F15" s="19">
        <v>705</v>
      </c>
      <c r="G15" s="19">
        <v>1005.4</v>
      </c>
      <c r="H15" s="20"/>
      <c r="I15" s="17">
        <f t="shared" si="0"/>
        <v>0.14941727263671681</v>
      </c>
      <c r="K15">
        <f t="shared" si="1"/>
        <v>3.3586483773837408</v>
      </c>
    </row>
    <row r="16" spans="1:11">
      <c r="A16" s="18">
        <v>52.4</v>
      </c>
      <c r="B16" s="19">
        <v>0.1</v>
      </c>
      <c r="C16" s="19"/>
      <c r="D16" s="19"/>
      <c r="E16" s="19">
        <v>874.7</v>
      </c>
      <c r="F16" s="19">
        <v>556.20000000000005</v>
      </c>
      <c r="G16" s="19">
        <v>873.1</v>
      </c>
      <c r="H16" s="20"/>
      <c r="I16" s="17">
        <f t="shared" si="0"/>
        <v>-0.18291985823711246</v>
      </c>
      <c r="K16">
        <f t="shared" si="1"/>
        <v>2.7463108320251179</v>
      </c>
    </row>
    <row r="17" spans="1:11">
      <c r="A17" s="18">
        <v>55.2</v>
      </c>
      <c r="B17" s="19">
        <v>0.08</v>
      </c>
      <c r="C17" s="19"/>
      <c r="D17" s="19"/>
      <c r="E17" s="19">
        <v>605.4</v>
      </c>
      <c r="F17" s="19">
        <v>392.8</v>
      </c>
      <c r="G17" s="19">
        <v>612.4</v>
      </c>
      <c r="H17" s="20"/>
      <c r="I17" s="17">
        <f t="shared" si="0"/>
        <v>1.1562603237528908</v>
      </c>
      <c r="K17">
        <f t="shared" si="1"/>
        <v>2.8476011288805272</v>
      </c>
    </row>
    <row r="18" spans="1:11">
      <c r="A18" s="18">
        <v>58.2</v>
      </c>
      <c r="B18" s="19">
        <v>0.13</v>
      </c>
      <c r="C18" s="19"/>
      <c r="D18" s="19"/>
      <c r="E18" s="19">
        <v>1629.9</v>
      </c>
      <c r="F18" s="19">
        <v>1029.9000000000001</v>
      </c>
      <c r="G18" s="19">
        <v>1639.4</v>
      </c>
      <c r="H18" s="20"/>
      <c r="I18" s="17">
        <f t="shared" si="0"/>
        <v>0.58285784403951157</v>
      </c>
      <c r="K18">
        <f t="shared" si="1"/>
        <v>2.7165000000000004</v>
      </c>
    </row>
    <row r="19" spans="1:11">
      <c r="A19" s="18">
        <v>59.3</v>
      </c>
      <c r="B19" s="19">
        <v>0.05</v>
      </c>
      <c r="C19" s="19"/>
      <c r="D19" s="19"/>
      <c r="E19" s="19">
        <v>271.2</v>
      </c>
      <c r="F19" s="19">
        <v>174.4</v>
      </c>
      <c r="G19" s="19">
        <v>273.10000000000002</v>
      </c>
      <c r="H19" s="20"/>
      <c r="I19" s="17">
        <f t="shared" si="0"/>
        <v>0.70058997050148752</v>
      </c>
      <c r="K19">
        <f t="shared" si="1"/>
        <v>2.8016528925619837</v>
      </c>
    </row>
    <row r="20" spans="1:11">
      <c r="A20" s="18">
        <v>63.2</v>
      </c>
      <c r="B20" s="19">
        <v>0.05</v>
      </c>
      <c r="C20" s="19"/>
      <c r="D20" s="19"/>
      <c r="E20" s="19">
        <v>173.3</v>
      </c>
      <c r="F20" s="19">
        <v>106.9</v>
      </c>
      <c r="G20" s="19">
        <v>173.7</v>
      </c>
      <c r="H20" s="20"/>
      <c r="I20" s="17">
        <f t="shared" si="0"/>
        <v>0.23081361800344904</v>
      </c>
      <c r="K20">
        <f t="shared" si="1"/>
        <v>2.6099397590361444</v>
      </c>
    </row>
    <row r="21" spans="1:11">
      <c r="A21" s="18">
        <v>63.7</v>
      </c>
      <c r="B21" s="19">
        <v>0.06</v>
      </c>
      <c r="C21" s="19"/>
      <c r="D21" s="19"/>
      <c r="E21" s="19">
        <v>894.1</v>
      </c>
      <c r="F21" s="21">
        <v>596.70000000000005</v>
      </c>
      <c r="G21" s="19">
        <v>893.6</v>
      </c>
      <c r="H21" s="20"/>
      <c r="I21" s="17">
        <f t="shared" si="0"/>
        <v>-5.5922156358349177E-2</v>
      </c>
      <c r="K21">
        <f t="shared" si="1"/>
        <v>3.0063887020847346</v>
      </c>
    </row>
    <row r="22" spans="1:11">
      <c r="A22" s="18">
        <v>64.5</v>
      </c>
      <c r="B22" s="19">
        <v>0.04</v>
      </c>
      <c r="C22" s="19"/>
      <c r="D22" s="19"/>
      <c r="E22" s="19">
        <v>138.69999999999999</v>
      </c>
      <c r="F22" s="19">
        <v>84.7</v>
      </c>
      <c r="G22" s="19">
        <v>139.4</v>
      </c>
      <c r="H22" s="20"/>
      <c r="I22" s="17">
        <f t="shared" si="0"/>
        <v>0.50468637346792877</v>
      </c>
      <c r="K22">
        <f t="shared" si="1"/>
        <v>2.5685185185185189</v>
      </c>
    </row>
    <row r="23" spans="1:11">
      <c r="A23" s="18">
        <v>68</v>
      </c>
      <c r="B23" s="19">
        <v>0.04</v>
      </c>
      <c r="C23" s="19"/>
      <c r="D23" s="19"/>
      <c r="E23" s="19">
        <v>141.9</v>
      </c>
      <c r="F23" s="19">
        <v>86.9</v>
      </c>
      <c r="G23" s="19">
        <v>141.4</v>
      </c>
      <c r="H23" s="20"/>
      <c r="I23" s="17">
        <f t="shared" si="0"/>
        <v>-0.35236081747709652</v>
      </c>
      <c r="K23">
        <f t="shared" si="1"/>
        <v>2.58</v>
      </c>
    </row>
    <row r="24" spans="1:11">
      <c r="A24" s="18">
        <v>68.5</v>
      </c>
      <c r="B24" s="19">
        <v>0.06</v>
      </c>
      <c r="C24" s="19"/>
      <c r="D24" s="19"/>
      <c r="E24" s="19">
        <v>140.5</v>
      </c>
      <c r="F24" s="19">
        <v>83.2</v>
      </c>
      <c r="G24" s="19">
        <v>141.9</v>
      </c>
      <c r="H24" s="20"/>
      <c r="I24" s="17">
        <f t="shared" si="0"/>
        <v>0.99644128113879404</v>
      </c>
      <c r="K24">
        <f t="shared" si="1"/>
        <v>2.4520069808027922</v>
      </c>
    </row>
    <row r="25" spans="1:11">
      <c r="A25" s="18">
        <v>69.400000000000006</v>
      </c>
      <c r="B25" s="19">
        <v>0.08</v>
      </c>
      <c r="C25" s="19"/>
      <c r="D25" s="19"/>
      <c r="E25" s="19">
        <v>733.1</v>
      </c>
      <c r="F25" s="19">
        <v>451.6</v>
      </c>
      <c r="G25" s="19">
        <v>733.3</v>
      </c>
      <c r="H25" s="20"/>
      <c r="I25" s="17">
        <f t="shared" si="0"/>
        <v>2.7281407720629081E-2</v>
      </c>
      <c r="K25">
        <f t="shared" si="1"/>
        <v>2.6042628774422738</v>
      </c>
    </row>
    <row r="26" spans="1:11">
      <c r="A26" s="18">
        <v>70.5</v>
      </c>
      <c r="B26" s="19">
        <v>0.14000000000000001</v>
      </c>
      <c r="C26" s="19"/>
      <c r="D26" s="19"/>
      <c r="E26" s="19">
        <v>598.20000000000005</v>
      </c>
      <c r="F26" s="19">
        <v>382</v>
      </c>
      <c r="G26" s="19">
        <v>604.6</v>
      </c>
      <c r="H26" s="20"/>
      <c r="I26" s="17">
        <f t="shared" si="0"/>
        <v>1.0698762955533228</v>
      </c>
      <c r="K26">
        <f t="shared" si="1"/>
        <v>2.7668825161887138</v>
      </c>
    </row>
    <row r="27" spans="1:11">
      <c r="A27" s="18">
        <v>73</v>
      </c>
      <c r="B27" s="19">
        <v>0.1</v>
      </c>
      <c r="C27" s="19"/>
      <c r="D27" s="19"/>
      <c r="E27" s="19">
        <v>592.6</v>
      </c>
      <c r="F27" s="19">
        <v>337.8</v>
      </c>
      <c r="G27" s="19">
        <v>596</v>
      </c>
      <c r="H27" s="20"/>
      <c r="I27" s="17">
        <f t="shared" si="0"/>
        <v>0.57374282821464351</v>
      </c>
      <c r="K27">
        <f t="shared" si="1"/>
        <v>2.3257456828885399</v>
      </c>
    </row>
    <row r="28" spans="1:11">
      <c r="A28" s="18">
        <v>75</v>
      </c>
      <c r="B28" s="19">
        <v>0.06</v>
      </c>
      <c r="C28" s="19"/>
      <c r="D28" s="19"/>
      <c r="E28" s="19">
        <v>331.2</v>
      </c>
      <c r="F28" s="19">
        <v>207.5</v>
      </c>
      <c r="G28" s="19">
        <v>333.1</v>
      </c>
      <c r="H28" s="20"/>
      <c r="I28" s="17">
        <f t="shared" si="0"/>
        <v>0.57367149758455138</v>
      </c>
      <c r="K28">
        <f t="shared" si="1"/>
        <v>2.6774454324979793</v>
      </c>
    </row>
    <row r="29" spans="1:11">
      <c r="A29" s="18">
        <v>76</v>
      </c>
      <c r="B29" s="19">
        <v>0.05</v>
      </c>
      <c r="C29" s="19"/>
      <c r="D29" s="19"/>
      <c r="E29" s="19">
        <v>269.39999999999998</v>
      </c>
      <c r="F29" s="19">
        <v>172.4</v>
      </c>
      <c r="G29" s="19">
        <v>270.5</v>
      </c>
      <c r="H29" s="20"/>
      <c r="I29" s="17">
        <f t="shared" si="0"/>
        <v>0.40831477357090679</v>
      </c>
      <c r="K29">
        <f t="shared" si="1"/>
        <v>2.7773195876288668</v>
      </c>
    </row>
    <row r="30" spans="1:11">
      <c r="A30" s="18">
        <v>77</v>
      </c>
      <c r="B30" s="19">
        <v>7.0000000000000007E-2</v>
      </c>
      <c r="C30" s="19"/>
      <c r="D30" s="19"/>
      <c r="E30" s="19">
        <v>486.3</v>
      </c>
      <c r="F30" s="19">
        <v>304.10000000000002</v>
      </c>
      <c r="G30" s="19">
        <v>487.5</v>
      </c>
      <c r="H30" s="20"/>
      <c r="I30" s="17">
        <f t="shared" si="0"/>
        <v>0.24676125848241592</v>
      </c>
      <c r="K30">
        <f t="shared" si="1"/>
        <v>2.6690450054884742</v>
      </c>
    </row>
    <row r="31" spans="1:11">
      <c r="A31" s="18">
        <v>78.400000000000006</v>
      </c>
      <c r="B31" s="19">
        <v>0.09</v>
      </c>
      <c r="C31" s="19"/>
      <c r="D31" s="19"/>
      <c r="E31" s="19">
        <v>570.4</v>
      </c>
      <c r="F31" s="19">
        <v>356.9</v>
      </c>
      <c r="G31" s="19">
        <v>571.5</v>
      </c>
      <c r="H31" s="20"/>
      <c r="I31" s="17">
        <f t="shared" si="0"/>
        <v>0.19284712482468841</v>
      </c>
      <c r="K31">
        <f t="shared" si="1"/>
        <v>2.6716627634660419</v>
      </c>
    </row>
    <row r="32" spans="1:11">
      <c r="A32" s="18">
        <v>79.8</v>
      </c>
      <c r="B32" s="19">
        <v>0.14000000000000001</v>
      </c>
      <c r="C32" s="19"/>
      <c r="D32" s="19"/>
      <c r="E32" s="19">
        <v>696.8</v>
      </c>
      <c r="F32" s="19">
        <v>447.5</v>
      </c>
      <c r="G32" s="19">
        <v>699.8</v>
      </c>
      <c r="H32" s="20"/>
      <c r="I32" s="17">
        <f t="shared" si="0"/>
        <v>0.43053960964408733</v>
      </c>
      <c r="K32">
        <f t="shared" si="1"/>
        <v>2.7950260730044127</v>
      </c>
    </row>
    <row r="33" spans="1:11">
      <c r="A33" s="18">
        <v>81.400000000000006</v>
      </c>
      <c r="B33" s="19">
        <v>0.04</v>
      </c>
      <c r="C33" s="19"/>
      <c r="D33" s="19"/>
      <c r="E33" s="19">
        <v>137</v>
      </c>
      <c r="F33" s="19">
        <v>86.6</v>
      </c>
      <c r="G33" s="19">
        <v>138.19999999999999</v>
      </c>
      <c r="H33" s="20"/>
      <c r="I33" s="17">
        <f t="shared" si="0"/>
        <v>0.8759124087591158</v>
      </c>
      <c r="K33">
        <f t="shared" si="1"/>
        <v>2.7182539682539679</v>
      </c>
    </row>
    <row r="34" spans="1:11">
      <c r="A34" s="18">
        <v>84</v>
      </c>
      <c r="B34" s="19">
        <v>0.1</v>
      </c>
      <c r="C34" s="19"/>
      <c r="D34" s="19"/>
      <c r="E34" s="19">
        <v>539</v>
      </c>
      <c r="F34" s="19">
        <v>360</v>
      </c>
      <c r="G34" s="19">
        <v>540</v>
      </c>
      <c r="H34" s="20"/>
      <c r="I34" s="17">
        <f t="shared" si="0"/>
        <v>0.1855287569573284</v>
      </c>
      <c r="K34">
        <f>E34/(E34-F34)</f>
        <v>3.011173184357542</v>
      </c>
    </row>
    <row r="35" spans="1:11">
      <c r="A35" s="22">
        <v>87.6</v>
      </c>
      <c r="B35" s="22">
        <v>0.06</v>
      </c>
      <c r="C35" s="19"/>
      <c r="D35" s="19"/>
      <c r="E35" s="22">
        <v>270.5</v>
      </c>
      <c r="F35" s="19">
        <v>173.7</v>
      </c>
      <c r="G35" s="22">
        <v>272</v>
      </c>
      <c r="H35" s="20"/>
      <c r="I35" s="17">
        <f t="shared" si="0"/>
        <v>0.55452865064695012</v>
      </c>
      <c r="K35">
        <f>E35/(E35-F35)</f>
        <v>2.7944214876033056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"/>
  <sheetViews>
    <sheetView tabSelected="1" workbookViewId="0">
      <selection activeCell="C10" sqref="C10"/>
    </sheetView>
  </sheetViews>
  <sheetFormatPr defaultRowHeight="15"/>
  <sheetData>
    <row r="1" spans="1:5">
      <c r="A1" s="23" t="s">
        <v>121</v>
      </c>
      <c r="B1" s="23" t="s">
        <v>103</v>
      </c>
      <c r="C1" s="23" t="s">
        <v>122</v>
      </c>
      <c r="D1" s="24" t="s">
        <v>123</v>
      </c>
      <c r="E1" s="24" t="s">
        <v>124</v>
      </c>
    </row>
    <row r="2" spans="1:5">
      <c r="A2" s="25" t="s">
        <v>15</v>
      </c>
      <c r="B2" s="25">
        <v>76.2</v>
      </c>
      <c r="C2" s="25" t="s">
        <v>39</v>
      </c>
      <c r="D2" s="25">
        <v>22</v>
      </c>
      <c r="E2" s="25">
        <v>312</v>
      </c>
    </row>
    <row r="3" spans="1:5">
      <c r="A3" s="25" t="s">
        <v>15</v>
      </c>
      <c r="B3" s="25">
        <v>77</v>
      </c>
      <c r="C3" s="25" t="s">
        <v>125</v>
      </c>
      <c r="D3" s="25">
        <v>33</v>
      </c>
      <c r="E3" s="25">
        <v>310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Lith</vt:lpstr>
      <vt:lpstr>Mag_sus</vt:lpstr>
      <vt:lpstr>S.G.</vt:lpstr>
      <vt:lpstr>alpha_beta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topher</dc:creator>
  <cp:lastModifiedBy>topher</cp:lastModifiedBy>
  <dcterms:created xsi:type="dcterms:W3CDTF">2010-11-03T05:14:37Z</dcterms:created>
  <dcterms:modified xsi:type="dcterms:W3CDTF">2011-05-16T03:20:43Z</dcterms:modified>
</cp:coreProperties>
</file>